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90" windowWidth="23715" windowHeight="10980"/>
  </bookViews>
  <sheets>
    <sheet name="1分K轉5分K" sheetId="1" r:id="rId1"/>
  </sheets>
  <calcPr calcId="145621"/>
</workbook>
</file>

<file path=xl/calcChain.xml><?xml version="1.0" encoding="utf-8"?>
<calcChain xmlns="http://schemas.openxmlformats.org/spreadsheetml/2006/main">
  <c r="T7" i="1" l="1"/>
  <c r="P7" i="1"/>
  <c r="P6" i="1"/>
  <c r="P5" i="1"/>
  <c r="P4" i="1"/>
  <c r="P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M7" i="1"/>
  <c r="M6" i="1"/>
  <c r="M5" i="1"/>
  <c r="M4" i="1"/>
  <c r="M3" i="1"/>
  <c r="T3" i="1" s="1"/>
  <c r="K4" i="1"/>
  <c r="K3" i="1"/>
  <c r="J5" i="1"/>
  <c r="J4" i="1"/>
  <c r="J3" i="1"/>
  <c r="I5" i="1"/>
  <c r="I4" i="1"/>
  <c r="I3" i="1"/>
  <c r="K7" i="1"/>
  <c r="M302" i="1"/>
  <c r="M301" i="1"/>
  <c r="M300" i="1"/>
  <c r="M299" i="1"/>
  <c r="M298" i="1"/>
  <c r="T62" i="1" s="1"/>
  <c r="M297" i="1"/>
  <c r="M296" i="1"/>
  <c r="M295" i="1"/>
  <c r="M294" i="1"/>
  <c r="M293" i="1"/>
  <c r="M292" i="1"/>
  <c r="M291" i="1"/>
  <c r="M290" i="1"/>
  <c r="M289" i="1"/>
  <c r="M288" i="1"/>
  <c r="T60" i="1" s="1"/>
  <c r="M287" i="1"/>
  <c r="M286" i="1"/>
  <c r="M285" i="1"/>
  <c r="M284" i="1"/>
  <c r="M283" i="1"/>
  <c r="M282" i="1"/>
  <c r="M281" i="1"/>
  <c r="M280" i="1"/>
  <c r="M279" i="1"/>
  <c r="M278" i="1"/>
  <c r="T58" i="1" s="1"/>
  <c r="M277" i="1"/>
  <c r="M276" i="1"/>
  <c r="M275" i="1"/>
  <c r="M274" i="1"/>
  <c r="M273" i="1"/>
  <c r="M272" i="1"/>
  <c r="M271" i="1"/>
  <c r="M270" i="1"/>
  <c r="M269" i="1"/>
  <c r="M268" i="1"/>
  <c r="T56" i="1" s="1"/>
  <c r="M267" i="1"/>
  <c r="M266" i="1"/>
  <c r="M265" i="1"/>
  <c r="M264" i="1"/>
  <c r="M263" i="1"/>
  <c r="M262" i="1"/>
  <c r="M261" i="1"/>
  <c r="M260" i="1"/>
  <c r="M259" i="1"/>
  <c r="M258" i="1"/>
  <c r="T54" i="1" s="1"/>
  <c r="M257" i="1"/>
  <c r="M256" i="1"/>
  <c r="M255" i="1"/>
  <c r="M254" i="1"/>
  <c r="M253" i="1"/>
  <c r="M252" i="1"/>
  <c r="M251" i="1"/>
  <c r="M250" i="1"/>
  <c r="M249" i="1"/>
  <c r="M248" i="1"/>
  <c r="T52" i="1" s="1"/>
  <c r="M247" i="1"/>
  <c r="M246" i="1"/>
  <c r="M245" i="1"/>
  <c r="M244" i="1"/>
  <c r="M243" i="1"/>
  <c r="M242" i="1"/>
  <c r="M241" i="1"/>
  <c r="M240" i="1"/>
  <c r="M239" i="1"/>
  <c r="M238" i="1"/>
  <c r="T50" i="1" s="1"/>
  <c r="M237" i="1"/>
  <c r="M236" i="1"/>
  <c r="M235" i="1"/>
  <c r="M234" i="1"/>
  <c r="M233" i="1"/>
  <c r="M232" i="1"/>
  <c r="M231" i="1"/>
  <c r="M230" i="1"/>
  <c r="M229" i="1"/>
  <c r="M228" i="1"/>
  <c r="T48" i="1" s="1"/>
  <c r="M227" i="1"/>
  <c r="M226" i="1"/>
  <c r="M225" i="1"/>
  <c r="M224" i="1"/>
  <c r="M223" i="1"/>
  <c r="M222" i="1"/>
  <c r="M221" i="1"/>
  <c r="M220" i="1"/>
  <c r="M219" i="1"/>
  <c r="M218" i="1"/>
  <c r="T46" i="1" s="1"/>
  <c r="M217" i="1"/>
  <c r="M216" i="1"/>
  <c r="M215" i="1"/>
  <c r="M214" i="1"/>
  <c r="M213" i="1"/>
  <c r="M212" i="1"/>
  <c r="M211" i="1"/>
  <c r="M210" i="1"/>
  <c r="M209" i="1"/>
  <c r="M208" i="1"/>
  <c r="T44" i="1" s="1"/>
  <c r="M207" i="1"/>
  <c r="M206" i="1"/>
  <c r="M205" i="1"/>
  <c r="M204" i="1"/>
  <c r="M203" i="1"/>
  <c r="M202" i="1"/>
  <c r="M201" i="1"/>
  <c r="M200" i="1"/>
  <c r="M199" i="1"/>
  <c r="M198" i="1"/>
  <c r="T42" i="1" s="1"/>
  <c r="M197" i="1"/>
  <c r="M196" i="1"/>
  <c r="M195" i="1"/>
  <c r="M194" i="1"/>
  <c r="M193" i="1"/>
  <c r="M192" i="1"/>
  <c r="M191" i="1"/>
  <c r="M190" i="1"/>
  <c r="M189" i="1"/>
  <c r="M188" i="1"/>
  <c r="T40" i="1" s="1"/>
  <c r="M187" i="1"/>
  <c r="M186" i="1"/>
  <c r="M185" i="1"/>
  <c r="M184" i="1"/>
  <c r="M183" i="1"/>
  <c r="M182" i="1"/>
  <c r="M181" i="1"/>
  <c r="M180" i="1"/>
  <c r="M179" i="1"/>
  <c r="M178" i="1"/>
  <c r="T38" i="1" s="1"/>
  <c r="M177" i="1"/>
  <c r="M176" i="1"/>
  <c r="M175" i="1"/>
  <c r="M174" i="1"/>
  <c r="M173" i="1"/>
  <c r="M172" i="1"/>
  <c r="M171" i="1"/>
  <c r="M170" i="1"/>
  <c r="M169" i="1"/>
  <c r="M168" i="1"/>
  <c r="T36" i="1" s="1"/>
  <c r="M167" i="1"/>
  <c r="M166" i="1"/>
  <c r="M165" i="1"/>
  <c r="M164" i="1"/>
  <c r="M163" i="1"/>
  <c r="M162" i="1"/>
  <c r="M161" i="1"/>
  <c r="M160" i="1"/>
  <c r="M159" i="1"/>
  <c r="M158" i="1"/>
  <c r="T34" i="1" s="1"/>
  <c r="M157" i="1"/>
  <c r="M156" i="1"/>
  <c r="M155" i="1"/>
  <c r="M154" i="1"/>
  <c r="M153" i="1"/>
  <c r="M152" i="1"/>
  <c r="M151" i="1"/>
  <c r="M150" i="1"/>
  <c r="M149" i="1"/>
  <c r="M148" i="1"/>
  <c r="T32" i="1" s="1"/>
  <c r="M147" i="1"/>
  <c r="M146" i="1"/>
  <c r="M145" i="1"/>
  <c r="M144" i="1"/>
  <c r="M143" i="1"/>
  <c r="M142" i="1"/>
  <c r="M141" i="1"/>
  <c r="M140" i="1"/>
  <c r="M139" i="1"/>
  <c r="M138" i="1"/>
  <c r="T30" i="1" s="1"/>
  <c r="M137" i="1"/>
  <c r="M136" i="1"/>
  <c r="M135" i="1"/>
  <c r="M134" i="1"/>
  <c r="M133" i="1"/>
  <c r="M132" i="1"/>
  <c r="M131" i="1"/>
  <c r="M130" i="1"/>
  <c r="M129" i="1"/>
  <c r="M128" i="1"/>
  <c r="T28" i="1" s="1"/>
  <c r="M127" i="1"/>
  <c r="M126" i="1"/>
  <c r="M125" i="1"/>
  <c r="M124" i="1"/>
  <c r="M123" i="1"/>
  <c r="M122" i="1"/>
  <c r="M121" i="1"/>
  <c r="M120" i="1"/>
  <c r="M119" i="1"/>
  <c r="M118" i="1"/>
  <c r="T26" i="1" s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L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S6" i="1" s="1"/>
  <c r="L21" i="1"/>
  <c r="L20" i="1"/>
  <c r="L19" i="1"/>
  <c r="L18" i="1"/>
  <c r="L17" i="1"/>
  <c r="S5" i="1" s="1"/>
  <c r="L16" i="1"/>
  <c r="L15" i="1"/>
  <c r="L14" i="1"/>
  <c r="L13" i="1"/>
  <c r="L12" i="1"/>
  <c r="S4" i="1" s="1"/>
  <c r="L11" i="1"/>
  <c r="L10" i="1"/>
  <c r="L9" i="1"/>
  <c r="L8" i="1"/>
  <c r="L7" i="1"/>
  <c r="S3" i="1" s="1"/>
  <c r="L6" i="1"/>
  <c r="L5" i="1"/>
  <c r="L4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6" i="1"/>
  <c r="K5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P47" i="1" s="1"/>
  <c r="I222" i="1"/>
  <c r="I221" i="1"/>
  <c r="I220" i="1"/>
  <c r="I219" i="1"/>
  <c r="I218" i="1"/>
  <c r="I217" i="1"/>
  <c r="I216" i="1"/>
  <c r="I215" i="1"/>
  <c r="I214" i="1"/>
  <c r="I213" i="1"/>
  <c r="P45" i="1" s="1"/>
  <c r="I212" i="1"/>
  <c r="I211" i="1"/>
  <c r="I210" i="1"/>
  <c r="I209" i="1"/>
  <c r="I208" i="1"/>
  <c r="I207" i="1"/>
  <c r="I206" i="1"/>
  <c r="I205" i="1"/>
  <c r="I204" i="1"/>
  <c r="I203" i="1"/>
  <c r="P43" i="1" s="1"/>
  <c r="I202" i="1"/>
  <c r="I201" i="1"/>
  <c r="I200" i="1"/>
  <c r="I199" i="1"/>
  <c r="I198" i="1"/>
  <c r="I197" i="1"/>
  <c r="I196" i="1"/>
  <c r="I195" i="1"/>
  <c r="I194" i="1"/>
  <c r="I193" i="1"/>
  <c r="P41" i="1" s="1"/>
  <c r="I192" i="1"/>
  <c r="I191" i="1"/>
  <c r="I190" i="1"/>
  <c r="I189" i="1"/>
  <c r="I188" i="1"/>
  <c r="I187" i="1"/>
  <c r="I186" i="1"/>
  <c r="I185" i="1"/>
  <c r="I184" i="1"/>
  <c r="I183" i="1"/>
  <c r="P39" i="1" s="1"/>
  <c r="I182" i="1"/>
  <c r="I181" i="1"/>
  <c r="I180" i="1"/>
  <c r="I179" i="1"/>
  <c r="I178" i="1"/>
  <c r="I177" i="1"/>
  <c r="I176" i="1"/>
  <c r="I175" i="1"/>
  <c r="I174" i="1"/>
  <c r="I173" i="1"/>
  <c r="P37" i="1" s="1"/>
  <c r="I172" i="1"/>
  <c r="I171" i="1"/>
  <c r="I170" i="1"/>
  <c r="I169" i="1"/>
  <c r="I168" i="1"/>
  <c r="I167" i="1"/>
  <c r="I166" i="1"/>
  <c r="I165" i="1"/>
  <c r="I164" i="1"/>
  <c r="I163" i="1"/>
  <c r="P35" i="1" s="1"/>
  <c r="I162" i="1"/>
  <c r="I161" i="1"/>
  <c r="I160" i="1"/>
  <c r="I159" i="1"/>
  <c r="I158" i="1"/>
  <c r="I157" i="1"/>
  <c r="I156" i="1"/>
  <c r="I155" i="1"/>
  <c r="I154" i="1"/>
  <c r="I153" i="1"/>
  <c r="P33" i="1" s="1"/>
  <c r="I152" i="1"/>
  <c r="I151" i="1"/>
  <c r="I150" i="1"/>
  <c r="I149" i="1"/>
  <c r="I148" i="1"/>
  <c r="I147" i="1"/>
  <c r="I146" i="1"/>
  <c r="I145" i="1"/>
  <c r="I144" i="1"/>
  <c r="I143" i="1"/>
  <c r="P31" i="1" s="1"/>
  <c r="I142" i="1"/>
  <c r="I141" i="1"/>
  <c r="I140" i="1"/>
  <c r="I139" i="1"/>
  <c r="I138" i="1"/>
  <c r="I137" i="1"/>
  <c r="I136" i="1"/>
  <c r="I135" i="1"/>
  <c r="I134" i="1"/>
  <c r="I133" i="1"/>
  <c r="P29" i="1" s="1"/>
  <c r="I132" i="1"/>
  <c r="I131" i="1"/>
  <c r="I130" i="1"/>
  <c r="I129" i="1"/>
  <c r="I128" i="1"/>
  <c r="I127" i="1"/>
  <c r="I126" i="1"/>
  <c r="I125" i="1"/>
  <c r="I124" i="1"/>
  <c r="I123" i="1"/>
  <c r="P27" i="1" s="1"/>
  <c r="I122" i="1"/>
  <c r="I121" i="1"/>
  <c r="I120" i="1"/>
  <c r="I119" i="1"/>
  <c r="I118" i="1"/>
  <c r="I117" i="1"/>
  <c r="I116" i="1"/>
  <c r="I115" i="1"/>
  <c r="I114" i="1"/>
  <c r="I113" i="1"/>
  <c r="P25" i="1" s="1"/>
  <c r="I112" i="1"/>
  <c r="I111" i="1"/>
  <c r="I110" i="1"/>
  <c r="I109" i="1"/>
  <c r="I108" i="1"/>
  <c r="I107" i="1"/>
  <c r="I106" i="1"/>
  <c r="I105" i="1"/>
  <c r="I104" i="1"/>
  <c r="I103" i="1"/>
  <c r="P23" i="1" s="1"/>
  <c r="I102" i="1"/>
  <c r="I101" i="1"/>
  <c r="I100" i="1"/>
  <c r="I99" i="1"/>
  <c r="I98" i="1"/>
  <c r="I97" i="1"/>
  <c r="I96" i="1"/>
  <c r="I95" i="1"/>
  <c r="I94" i="1"/>
  <c r="I93" i="1"/>
  <c r="P21" i="1" s="1"/>
  <c r="I92" i="1"/>
  <c r="I91" i="1"/>
  <c r="I90" i="1"/>
  <c r="I89" i="1"/>
  <c r="I88" i="1"/>
  <c r="I87" i="1"/>
  <c r="I86" i="1"/>
  <c r="I85" i="1"/>
  <c r="I84" i="1"/>
  <c r="I83" i="1"/>
  <c r="P19" i="1" s="1"/>
  <c r="I82" i="1"/>
  <c r="I81" i="1"/>
  <c r="I80" i="1"/>
  <c r="I79" i="1"/>
  <c r="I78" i="1"/>
  <c r="I77" i="1"/>
  <c r="I76" i="1"/>
  <c r="I75" i="1"/>
  <c r="I74" i="1"/>
  <c r="I73" i="1"/>
  <c r="P17" i="1" s="1"/>
  <c r="I72" i="1"/>
  <c r="I71" i="1"/>
  <c r="I70" i="1"/>
  <c r="I69" i="1"/>
  <c r="I68" i="1"/>
  <c r="I67" i="1"/>
  <c r="I66" i="1"/>
  <c r="I65" i="1"/>
  <c r="I64" i="1"/>
  <c r="I63" i="1"/>
  <c r="P15" i="1" s="1"/>
  <c r="I62" i="1"/>
  <c r="I61" i="1"/>
  <c r="I60" i="1"/>
  <c r="I59" i="1"/>
  <c r="I58" i="1"/>
  <c r="I57" i="1"/>
  <c r="I56" i="1"/>
  <c r="I55" i="1"/>
  <c r="I54" i="1"/>
  <c r="I53" i="1"/>
  <c r="P13" i="1" s="1"/>
  <c r="I52" i="1"/>
  <c r="I51" i="1"/>
  <c r="I50" i="1"/>
  <c r="I49" i="1"/>
  <c r="I48" i="1"/>
  <c r="I47" i="1"/>
  <c r="I46" i="1"/>
  <c r="I45" i="1"/>
  <c r="I44" i="1"/>
  <c r="I43" i="1"/>
  <c r="P11" i="1" s="1"/>
  <c r="I42" i="1"/>
  <c r="I41" i="1"/>
  <c r="I40" i="1"/>
  <c r="I39" i="1"/>
  <c r="I38" i="1"/>
  <c r="I37" i="1"/>
  <c r="I36" i="1"/>
  <c r="I35" i="1"/>
  <c r="I34" i="1"/>
  <c r="I33" i="1"/>
  <c r="P9" i="1" s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S8" i="1" l="1"/>
  <c r="S10" i="1"/>
  <c r="S12" i="1"/>
  <c r="S14" i="1"/>
  <c r="S16" i="1"/>
  <c r="S18" i="1"/>
  <c r="S20" i="1"/>
  <c r="S22" i="1"/>
  <c r="S24" i="1"/>
  <c r="S26" i="1"/>
  <c r="S28" i="1"/>
  <c r="S30" i="1"/>
  <c r="S32" i="1"/>
  <c r="S34" i="1"/>
  <c r="S36" i="1"/>
  <c r="S38" i="1"/>
  <c r="S40" i="1"/>
  <c r="S42" i="1"/>
  <c r="S44" i="1"/>
  <c r="S46" i="1"/>
  <c r="P8" i="1"/>
  <c r="P10" i="1"/>
  <c r="P12" i="1"/>
  <c r="P14" i="1"/>
  <c r="P16" i="1"/>
  <c r="P18" i="1"/>
  <c r="P20" i="1"/>
  <c r="P22" i="1"/>
  <c r="P24" i="1"/>
  <c r="P26" i="1"/>
  <c r="P28" i="1"/>
  <c r="P30" i="1"/>
  <c r="P32" i="1"/>
  <c r="P34" i="1"/>
  <c r="P36" i="1"/>
  <c r="P38" i="1"/>
  <c r="P40" i="1"/>
  <c r="P42" i="1"/>
  <c r="P44" i="1"/>
  <c r="P46" i="1"/>
  <c r="P48" i="1"/>
  <c r="P50" i="1"/>
  <c r="P52" i="1"/>
  <c r="P54" i="1"/>
  <c r="P56" i="1"/>
  <c r="P58" i="1"/>
  <c r="P60" i="1"/>
  <c r="P62" i="1"/>
  <c r="Q5" i="1"/>
  <c r="Q7" i="1"/>
  <c r="Q9" i="1"/>
  <c r="Q11" i="1"/>
  <c r="Q13" i="1"/>
  <c r="Q15" i="1"/>
  <c r="Q17" i="1"/>
  <c r="Q19" i="1"/>
  <c r="Q21" i="1"/>
  <c r="Q23" i="1"/>
  <c r="Q25" i="1"/>
  <c r="Q27" i="1"/>
  <c r="Q29" i="1"/>
  <c r="Q31" i="1"/>
  <c r="Q33" i="1"/>
  <c r="Q35" i="1"/>
  <c r="Q37" i="1"/>
  <c r="Q39" i="1"/>
  <c r="Q41" i="1"/>
  <c r="Q43" i="1"/>
  <c r="Q45" i="1"/>
  <c r="Q47" i="1"/>
  <c r="Q49" i="1"/>
  <c r="Q51" i="1"/>
  <c r="Q53" i="1"/>
  <c r="Q55" i="1"/>
  <c r="Q57" i="1"/>
  <c r="Q59" i="1"/>
  <c r="Q61" i="1"/>
  <c r="R4" i="1"/>
  <c r="R6" i="1"/>
  <c r="R8" i="1"/>
  <c r="R10" i="1"/>
  <c r="R12" i="1"/>
  <c r="R14" i="1"/>
  <c r="R16" i="1"/>
  <c r="R18" i="1"/>
  <c r="R20" i="1"/>
  <c r="R22" i="1"/>
  <c r="R24" i="1"/>
  <c r="R26" i="1"/>
  <c r="R28" i="1"/>
  <c r="R30" i="1"/>
  <c r="R32" i="1"/>
  <c r="R34" i="1"/>
  <c r="R36" i="1"/>
  <c r="R38" i="1"/>
  <c r="R40" i="1"/>
  <c r="R42" i="1"/>
  <c r="S7" i="1"/>
  <c r="S9" i="1"/>
  <c r="S11" i="1"/>
  <c r="S13" i="1"/>
  <c r="S15" i="1"/>
  <c r="S17" i="1"/>
  <c r="S19" i="1"/>
  <c r="S21" i="1"/>
  <c r="S23" i="1"/>
  <c r="S25" i="1"/>
  <c r="S27" i="1"/>
  <c r="S29" i="1"/>
  <c r="S31" i="1"/>
  <c r="S33" i="1"/>
  <c r="S35" i="1"/>
  <c r="S37" i="1"/>
  <c r="S39" i="1"/>
  <c r="S41" i="1"/>
  <c r="S43" i="1"/>
  <c r="S45" i="1"/>
  <c r="S47" i="1"/>
  <c r="R44" i="1"/>
  <c r="R46" i="1"/>
  <c r="R48" i="1"/>
  <c r="R50" i="1"/>
  <c r="R52" i="1"/>
  <c r="R54" i="1"/>
  <c r="T19" i="1"/>
  <c r="T21" i="1"/>
  <c r="T23" i="1"/>
  <c r="T41" i="1"/>
  <c r="T43" i="1"/>
  <c r="T47" i="1"/>
  <c r="S49" i="1"/>
  <c r="S51" i="1"/>
  <c r="S53" i="1"/>
  <c r="S55" i="1"/>
  <c r="S57" i="1"/>
  <c r="S59" i="1"/>
  <c r="S61" i="1"/>
  <c r="T25" i="1"/>
  <c r="T27" i="1"/>
  <c r="T29" i="1"/>
  <c r="T31" i="1"/>
  <c r="T33" i="1"/>
  <c r="T35" i="1"/>
  <c r="T37" i="1"/>
  <c r="T39" i="1"/>
  <c r="T45" i="1"/>
  <c r="R57" i="1"/>
  <c r="R59" i="1"/>
  <c r="R61" i="1"/>
  <c r="S48" i="1"/>
  <c r="S50" i="1"/>
  <c r="S52" i="1"/>
  <c r="S54" i="1"/>
  <c r="S56" i="1"/>
  <c r="S58" i="1"/>
  <c r="S60" i="1"/>
  <c r="S62" i="1"/>
  <c r="T4" i="1"/>
  <c r="T6" i="1"/>
  <c r="T8" i="1"/>
  <c r="T10" i="1"/>
  <c r="T12" i="1"/>
  <c r="T14" i="1"/>
  <c r="T16" i="1"/>
  <c r="T18" i="1"/>
  <c r="T20" i="1"/>
  <c r="T22" i="1"/>
  <c r="T24" i="1"/>
  <c r="P49" i="1"/>
  <c r="P51" i="1"/>
  <c r="P53" i="1"/>
  <c r="P55" i="1"/>
  <c r="P57" i="1"/>
  <c r="P59" i="1"/>
  <c r="P61" i="1"/>
  <c r="Q4" i="1"/>
  <c r="Q6" i="1"/>
  <c r="Q8" i="1"/>
  <c r="Q10" i="1"/>
  <c r="Q12" i="1"/>
  <c r="Q14" i="1"/>
  <c r="Q16" i="1"/>
  <c r="Q18" i="1"/>
  <c r="Q20" i="1"/>
  <c r="Q22" i="1"/>
  <c r="Q24" i="1"/>
  <c r="Q26" i="1"/>
  <c r="Q28" i="1"/>
  <c r="Q30" i="1"/>
  <c r="Q32" i="1"/>
  <c r="Q34" i="1"/>
  <c r="Q36" i="1"/>
  <c r="Q38" i="1"/>
  <c r="Q40" i="1"/>
  <c r="Q42" i="1"/>
  <c r="Q44" i="1"/>
  <c r="Q46" i="1"/>
  <c r="Q48" i="1"/>
  <c r="Q50" i="1"/>
  <c r="Q52" i="1"/>
  <c r="Q54" i="1"/>
  <c r="Q56" i="1"/>
  <c r="Q58" i="1"/>
  <c r="Q60" i="1"/>
  <c r="Q62" i="1"/>
  <c r="R5" i="1"/>
  <c r="R7" i="1"/>
  <c r="R9" i="1"/>
  <c r="R11" i="1"/>
  <c r="R13" i="1"/>
  <c r="R15" i="1"/>
  <c r="R17" i="1"/>
  <c r="R19" i="1"/>
  <c r="R21" i="1"/>
  <c r="R23" i="1"/>
  <c r="R25" i="1"/>
  <c r="R27" i="1"/>
  <c r="R29" i="1"/>
  <c r="R31" i="1"/>
  <c r="R33" i="1"/>
  <c r="R35" i="1"/>
  <c r="R37" i="1"/>
  <c r="R39" i="1"/>
  <c r="R41" i="1"/>
  <c r="R43" i="1"/>
  <c r="R45" i="1"/>
  <c r="R47" i="1"/>
  <c r="R49" i="1"/>
  <c r="R51" i="1"/>
  <c r="R53" i="1"/>
  <c r="R55" i="1"/>
  <c r="R56" i="1"/>
  <c r="R58" i="1"/>
  <c r="R60" i="1"/>
  <c r="R62" i="1"/>
  <c r="T5" i="1"/>
  <c r="T9" i="1"/>
  <c r="T11" i="1"/>
  <c r="T13" i="1"/>
  <c r="T15" i="1"/>
  <c r="T17" i="1"/>
  <c r="T49" i="1"/>
  <c r="T51" i="1"/>
  <c r="T53" i="1"/>
  <c r="T55" i="1"/>
  <c r="T57" i="1"/>
  <c r="T59" i="1"/>
  <c r="T61" i="1"/>
  <c r="Q3" i="1"/>
  <c r="R3" i="1"/>
</calcChain>
</file>

<file path=xl/sharedStrings.xml><?xml version="1.0" encoding="utf-8"?>
<sst xmlns="http://schemas.openxmlformats.org/spreadsheetml/2006/main" count="21" uniqueCount="9">
  <si>
    <t>時間</t>
  </si>
  <si>
    <t>開盤價</t>
  </si>
  <si>
    <t>最高價</t>
  </si>
  <si>
    <t>最低價</t>
  </si>
  <si>
    <t>成交價</t>
    <phoneticPr fontId="7" type="noConversion"/>
  </si>
  <si>
    <t>成交量</t>
    <phoneticPr fontId="7" type="noConversion"/>
  </si>
  <si>
    <t>原始１分Ｋ資料匯入</t>
    <phoneticPr fontId="4" type="noConversion"/>
  </si>
  <si>
    <t>５分K轉換</t>
    <phoneticPr fontId="4" type="noConversion"/>
  </si>
  <si>
    <t>1分K－ 先以時間為單位　做VLOOKUP比對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</si>
</sst>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;[Red]\-0\ "/>
    <numFmt numFmtId="177" formatCode="h:mm;@"/>
  </numFmts>
  <fonts count="18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color theme="1"/>
      <name val="Verdana"/>
      <family val="2"/>
    </font>
    <font>
      <sz val="9"/>
      <name val="新細明體"/>
      <family val="2"/>
      <charset val="136"/>
      <scheme val="minor"/>
    </font>
    <font>
      <b/>
      <sz val="12"/>
      <color rgb="FFFF0000"/>
      <name val="新細明體"/>
      <family val="1"/>
      <charset val="136"/>
      <scheme val="minor"/>
    </font>
    <font>
      <sz val="8"/>
      <color theme="1"/>
      <name val="Verdana"/>
      <family val="2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8"/>
      <name val="Verdana"/>
      <family val="2"/>
    </font>
    <font>
      <sz val="10"/>
      <name val="細明體"/>
      <family val="3"/>
      <charset val="136"/>
    </font>
    <font>
      <sz val="10"/>
      <name val="Arial"/>
      <family val="2"/>
    </font>
    <font>
      <sz val="10"/>
      <name val="Verdana"/>
      <family val="2"/>
    </font>
    <font>
      <sz val="10"/>
      <name val="Helv"/>
    </font>
    <font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0.5"/>
      <name val="Verdana"/>
      <family val="2"/>
    </font>
  </fonts>
  <fills count="2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</fills>
  <borders count="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759">
    <xf numFmtId="0" fontId="0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8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5" fillId="18" borderId="0" applyNumberFormat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NumberFormat="1">
      <alignment vertical="center"/>
    </xf>
    <xf numFmtId="0" fontId="5" fillId="0" borderId="0" xfId="1" applyFont="1">
      <alignment vertical="center"/>
    </xf>
    <xf numFmtId="0" fontId="2" fillId="0" borderId="0" xfId="1" applyFill="1">
      <alignment vertical="center"/>
    </xf>
    <xf numFmtId="0" fontId="6" fillId="0" borderId="0" xfId="1" applyFont="1">
      <alignment vertical="center"/>
    </xf>
    <xf numFmtId="0" fontId="6" fillId="0" borderId="0" xfId="1" applyFont="1" applyFill="1">
      <alignment vertical="center"/>
    </xf>
    <xf numFmtId="14" fontId="9" fillId="0" borderId="0" xfId="0" applyNumberFormat="1" applyFont="1" applyFill="1" applyBorder="1" applyAlignment="1">
      <alignment horizontal="center" vertical="center" wrapText="1"/>
    </xf>
    <xf numFmtId="0" fontId="10" fillId="15" borderId="0" xfId="2" applyFont="1" applyFill="1" applyAlignment="1">
      <alignment horizontal="center" vertical="center" wrapText="1"/>
    </xf>
    <xf numFmtId="0" fontId="11" fillId="15" borderId="0" xfId="2" applyFont="1" applyFill="1" applyAlignment="1">
      <alignment horizontal="center" vertical="center" wrapText="1"/>
    </xf>
    <xf numFmtId="0" fontId="10" fillId="0" borderId="0" xfId="2" applyFont="1" applyFill="1" applyAlignment="1">
      <alignment horizontal="center" vertical="center" wrapText="1"/>
    </xf>
    <xf numFmtId="0" fontId="9" fillId="0" borderId="0" xfId="2" applyFont="1" applyFill="1" applyAlignment="1">
      <alignment horizontal="center" vertical="center"/>
    </xf>
    <xf numFmtId="0" fontId="12" fillId="17" borderId="0" xfId="0" applyFont="1" applyFill="1">
      <alignment vertical="center"/>
    </xf>
    <xf numFmtId="0" fontId="12" fillId="0" borderId="0" xfId="0" applyFont="1" applyFill="1">
      <alignment vertical="center"/>
    </xf>
    <xf numFmtId="0" fontId="12" fillId="0" borderId="0" xfId="0" applyNumberFormat="1" applyFont="1" applyFill="1" applyAlignment="1">
      <alignment horizontal="center" vertical="center"/>
    </xf>
    <xf numFmtId="176" fontId="12" fillId="0" borderId="0" xfId="0" applyNumberFormat="1" applyFont="1" applyFill="1">
      <alignment vertical="center"/>
    </xf>
    <xf numFmtId="176" fontId="12" fillId="16" borderId="0" xfId="2" applyNumberFormat="1" applyFont="1" applyFill="1">
      <alignment vertical="center"/>
    </xf>
    <xf numFmtId="0" fontId="12" fillId="16" borderId="0" xfId="2" applyFont="1" applyFill="1">
      <alignment vertical="center"/>
    </xf>
    <xf numFmtId="0" fontId="12" fillId="0" borderId="0" xfId="2" applyFont="1" applyFill="1">
      <alignment vertical="center"/>
    </xf>
    <xf numFmtId="176" fontId="12" fillId="0" borderId="0" xfId="2" applyNumberFormat="1" applyFont="1" applyFill="1">
      <alignment vertical="center"/>
    </xf>
    <xf numFmtId="176" fontId="12" fillId="17" borderId="0" xfId="0" applyNumberFormat="1" applyFont="1" applyFill="1">
      <alignment vertical="center"/>
    </xf>
    <xf numFmtId="176" fontId="6" fillId="0" borderId="0" xfId="1" applyNumberFormat="1" applyFont="1">
      <alignment vertical="center"/>
    </xf>
    <xf numFmtId="0" fontId="12" fillId="0" borderId="0" xfId="0" applyFont="1">
      <alignment vertical="center"/>
    </xf>
    <xf numFmtId="0" fontId="3" fillId="0" borderId="0" xfId="1" applyNumberFormat="1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0" fontId="2" fillId="0" borderId="0" xfId="1" applyNumberFormat="1" applyFill="1">
      <alignment vertical="center"/>
    </xf>
    <xf numFmtId="20" fontId="17" fillId="0" borderId="0" xfId="0" applyNumberFormat="1" applyFont="1" applyAlignment="1">
      <alignment horizontal="center" vertical="center"/>
    </xf>
    <xf numFmtId="20" fontId="17" fillId="0" borderId="0" xfId="0" applyNumberFormat="1" applyFont="1" applyFill="1" applyAlignment="1">
      <alignment horizontal="center" vertical="center"/>
    </xf>
    <xf numFmtId="20" fontId="17" fillId="17" borderId="0" xfId="0" applyNumberFormat="1" applyFont="1" applyFill="1" applyAlignment="1">
      <alignment horizontal="center" vertical="center"/>
    </xf>
  </cellXfs>
  <cellStyles count="759">
    <cellStyle name="20% - 輔色1 2" xfId="3"/>
    <cellStyle name="20% - 輔色1 2 2" xfId="4"/>
    <cellStyle name="20% - 輔色1 2 2 2" xfId="5"/>
    <cellStyle name="20% - 輔色1 2 3" xfId="6"/>
    <cellStyle name="20% - 輔色1 3" xfId="7"/>
    <cellStyle name="20% - 輔色1 3 2" xfId="8"/>
    <cellStyle name="20% - 輔色1 3 2 2" xfId="9"/>
    <cellStyle name="20% - 輔色1 3 3" xfId="10"/>
    <cellStyle name="20% - 輔色1 4" xfId="11"/>
    <cellStyle name="20% - 輔色1 4 2" xfId="12"/>
    <cellStyle name="20% - 輔色1 4 2 2" xfId="13"/>
    <cellStyle name="20% - 輔色1 4 3" xfId="14"/>
    <cellStyle name="20% - 輔色1 5" xfId="15"/>
    <cellStyle name="20% - 輔色1 5 2" xfId="16"/>
    <cellStyle name="20% - 輔色1 6" xfId="17"/>
    <cellStyle name="20% - 輔色2 2" xfId="18"/>
    <cellStyle name="20% - 輔色2 2 2" xfId="19"/>
    <cellStyle name="20% - 輔色2 2 2 2" xfId="20"/>
    <cellStyle name="20% - 輔色2 2 3" xfId="21"/>
    <cellStyle name="20% - 輔色2 3" xfId="22"/>
    <cellStyle name="20% - 輔色2 3 2" xfId="23"/>
    <cellStyle name="20% - 輔色2 3 2 2" xfId="24"/>
    <cellStyle name="20% - 輔色2 3 3" xfId="25"/>
    <cellStyle name="20% - 輔色2 4" xfId="26"/>
    <cellStyle name="20% - 輔色2 4 2" xfId="27"/>
    <cellStyle name="20% - 輔色2 4 2 2" xfId="28"/>
    <cellStyle name="20% - 輔色2 4 3" xfId="29"/>
    <cellStyle name="20% - 輔色2 5" xfId="30"/>
    <cellStyle name="20% - 輔色2 5 2" xfId="31"/>
    <cellStyle name="20% - 輔色2 6" xfId="32"/>
    <cellStyle name="20% - 輔色3 2" xfId="33"/>
    <cellStyle name="20% - 輔色3 2 2" xfId="34"/>
    <cellStyle name="20% - 輔色3 2 2 2" xfId="35"/>
    <cellStyle name="20% - 輔色3 2 3" xfId="36"/>
    <cellStyle name="20% - 輔色3 3" xfId="37"/>
    <cellStyle name="20% - 輔色3 3 2" xfId="38"/>
    <cellStyle name="20% - 輔色3 3 2 2" xfId="39"/>
    <cellStyle name="20% - 輔色3 3 3" xfId="40"/>
    <cellStyle name="20% - 輔色3 4" xfId="41"/>
    <cellStyle name="20% - 輔色3 4 2" xfId="42"/>
    <cellStyle name="20% - 輔色3 4 2 2" xfId="43"/>
    <cellStyle name="20% - 輔色3 4 3" xfId="44"/>
    <cellStyle name="20% - 輔色3 5" xfId="45"/>
    <cellStyle name="20% - 輔色3 5 2" xfId="46"/>
    <cellStyle name="20% - 輔色3 6" xfId="47"/>
    <cellStyle name="20% - 輔色4 2" xfId="48"/>
    <cellStyle name="20% - 輔色4 2 2" xfId="49"/>
    <cellStyle name="20% - 輔色4 2 2 2" xfId="50"/>
    <cellStyle name="20% - 輔色4 2 3" xfId="51"/>
    <cellStyle name="20% - 輔色4 3" xfId="52"/>
    <cellStyle name="20% - 輔色4 3 2" xfId="53"/>
    <cellStyle name="20% - 輔色4 3 2 2" xfId="54"/>
    <cellStyle name="20% - 輔色4 3 3" xfId="55"/>
    <cellStyle name="20% - 輔色4 4" xfId="56"/>
    <cellStyle name="20% - 輔色4 4 2" xfId="57"/>
    <cellStyle name="20% - 輔色4 4 2 2" xfId="58"/>
    <cellStyle name="20% - 輔色4 4 3" xfId="59"/>
    <cellStyle name="20% - 輔色4 5" xfId="60"/>
    <cellStyle name="20% - 輔色4 5 2" xfId="61"/>
    <cellStyle name="20% - 輔色4 6" xfId="62"/>
    <cellStyle name="20% - 輔色5 2" xfId="63"/>
    <cellStyle name="20% - 輔色5 2 2" xfId="64"/>
    <cellStyle name="20% - 輔色5 2 2 2" xfId="65"/>
    <cellStyle name="20% - 輔色5 2 3" xfId="66"/>
    <cellStyle name="20% - 輔色5 3" xfId="67"/>
    <cellStyle name="20% - 輔色5 3 2" xfId="68"/>
    <cellStyle name="20% - 輔色5 3 2 2" xfId="69"/>
    <cellStyle name="20% - 輔色5 3 3" xfId="70"/>
    <cellStyle name="20% - 輔色5 4" xfId="71"/>
    <cellStyle name="20% - 輔色5 4 2" xfId="72"/>
    <cellStyle name="20% - 輔色5 4 2 2" xfId="73"/>
    <cellStyle name="20% - 輔色5 4 3" xfId="74"/>
    <cellStyle name="20% - 輔色5 5" xfId="75"/>
    <cellStyle name="20% - 輔色5 5 2" xfId="76"/>
    <cellStyle name="20% - 輔色5 6" xfId="77"/>
    <cellStyle name="20% - 輔色6 2" xfId="78"/>
    <cellStyle name="20% - 輔色6 2 2" xfId="79"/>
    <cellStyle name="20% - 輔色6 2 2 2" xfId="80"/>
    <cellStyle name="20% - 輔色6 2 3" xfId="81"/>
    <cellStyle name="20% - 輔色6 3" xfId="82"/>
    <cellStyle name="20% - 輔色6 3 2" xfId="83"/>
    <cellStyle name="20% - 輔色6 3 2 2" xfId="84"/>
    <cellStyle name="20% - 輔色6 3 3" xfId="85"/>
    <cellStyle name="20% - 輔色6 4" xfId="86"/>
    <cellStyle name="20% - 輔色6 4 2" xfId="87"/>
    <cellStyle name="20% - 輔色6 4 2 2" xfId="88"/>
    <cellStyle name="20% - 輔色6 4 3" xfId="89"/>
    <cellStyle name="20% - 輔色6 5" xfId="90"/>
    <cellStyle name="20% - 輔色6 5 2" xfId="91"/>
    <cellStyle name="20% - 輔色6 6" xfId="92"/>
    <cellStyle name="40% - 輔色1 2" xfId="93"/>
    <cellStyle name="40% - 輔色1 2 2" xfId="94"/>
    <cellStyle name="40% - 輔色1 2 2 2" xfId="95"/>
    <cellStyle name="40% - 輔色1 2 3" xfId="96"/>
    <cellStyle name="40% - 輔色1 3" xfId="97"/>
    <cellStyle name="40% - 輔色1 3 2" xfId="98"/>
    <cellStyle name="40% - 輔色1 3 2 2" xfId="99"/>
    <cellStyle name="40% - 輔色1 3 3" xfId="100"/>
    <cellStyle name="40% - 輔色1 4" xfId="101"/>
    <cellStyle name="40% - 輔色1 4 2" xfId="102"/>
    <cellStyle name="40% - 輔色1 4 2 2" xfId="103"/>
    <cellStyle name="40% - 輔色1 4 3" xfId="104"/>
    <cellStyle name="40% - 輔色1 5" xfId="105"/>
    <cellStyle name="40% - 輔色1 5 2" xfId="106"/>
    <cellStyle name="40% - 輔色1 6" xfId="107"/>
    <cellStyle name="40% - 輔色2 2" xfId="108"/>
    <cellStyle name="40% - 輔色2 2 2" xfId="109"/>
    <cellStyle name="40% - 輔色2 2 2 2" xfId="110"/>
    <cellStyle name="40% - 輔色2 2 3" xfId="111"/>
    <cellStyle name="40% - 輔色2 3" xfId="112"/>
    <cellStyle name="40% - 輔色2 3 2" xfId="113"/>
    <cellStyle name="40% - 輔色2 3 2 2" xfId="114"/>
    <cellStyle name="40% - 輔色2 3 3" xfId="115"/>
    <cellStyle name="40% - 輔色2 4" xfId="116"/>
    <cellStyle name="40% - 輔色2 4 2" xfId="117"/>
    <cellStyle name="40% - 輔色2 4 2 2" xfId="118"/>
    <cellStyle name="40% - 輔色2 4 3" xfId="119"/>
    <cellStyle name="40% - 輔色2 5" xfId="120"/>
    <cellStyle name="40% - 輔色2 5 2" xfId="121"/>
    <cellStyle name="40% - 輔色2 6" xfId="122"/>
    <cellStyle name="40% - 輔色3 2" xfId="123"/>
    <cellStyle name="40% - 輔色3 2 2" xfId="124"/>
    <cellStyle name="40% - 輔色3 2 2 2" xfId="125"/>
    <cellStyle name="40% - 輔色3 2 3" xfId="126"/>
    <cellStyle name="40% - 輔色3 3" xfId="127"/>
    <cellStyle name="40% - 輔色3 3 2" xfId="128"/>
    <cellStyle name="40% - 輔色3 3 2 2" xfId="129"/>
    <cellStyle name="40% - 輔色3 3 3" xfId="130"/>
    <cellStyle name="40% - 輔色3 4" xfId="131"/>
    <cellStyle name="40% - 輔色3 4 2" xfId="132"/>
    <cellStyle name="40% - 輔色3 4 2 2" xfId="133"/>
    <cellStyle name="40% - 輔色3 4 3" xfId="134"/>
    <cellStyle name="40% - 輔色3 5" xfId="135"/>
    <cellStyle name="40% - 輔色3 5 2" xfId="136"/>
    <cellStyle name="40% - 輔色3 6" xfId="137"/>
    <cellStyle name="40% - 輔色4 2" xfId="138"/>
    <cellStyle name="40% - 輔色4 2 2" xfId="139"/>
    <cellStyle name="40% - 輔色4 2 2 2" xfId="140"/>
    <cellStyle name="40% - 輔色4 2 3" xfId="141"/>
    <cellStyle name="40% - 輔色4 3" xfId="142"/>
    <cellStyle name="40% - 輔色4 3 2" xfId="143"/>
    <cellStyle name="40% - 輔色4 3 2 2" xfId="144"/>
    <cellStyle name="40% - 輔色4 3 3" xfId="145"/>
    <cellStyle name="40% - 輔色4 4" xfId="146"/>
    <cellStyle name="40% - 輔色4 4 2" xfId="147"/>
    <cellStyle name="40% - 輔色4 4 2 2" xfId="148"/>
    <cellStyle name="40% - 輔色4 4 3" xfId="149"/>
    <cellStyle name="40% - 輔色4 5" xfId="150"/>
    <cellStyle name="40% - 輔色4 5 2" xfId="151"/>
    <cellStyle name="40% - 輔色4 6" xfId="152"/>
    <cellStyle name="40% - 輔色5 2" xfId="153"/>
    <cellStyle name="40% - 輔色5 2 2" xfId="154"/>
    <cellStyle name="40% - 輔色5 2 2 2" xfId="155"/>
    <cellStyle name="40% - 輔色5 2 3" xfId="156"/>
    <cellStyle name="40% - 輔色5 3" xfId="157"/>
    <cellStyle name="40% - 輔色5 3 2" xfId="158"/>
    <cellStyle name="40% - 輔色5 3 2 2" xfId="159"/>
    <cellStyle name="40% - 輔色5 3 3" xfId="160"/>
    <cellStyle name="40% - 輔色5 4" xfId="161"/>
    <cellStyle name="40% - 輔色5 4 2" xfId="162"/>
    <cellStyle name="40% - 輔色5 4 2 2" xfId="163"/>
    <cellStyle name="40% - 輔色5 4 3" xfId="164"/>
    <cellStyle name="40% - 輔色5 5" xfId="165"/>
    <cellStyle name="40% - 輔色5 5 2" xfId="166"/>
    <cellStyle name="40% - 輔色5 6" xfId="167"/>
    <cellStyle name="40% - 輔色6 2" xfId="168"/>
    <cellStyle name="40% - 輔色6 2 2" xfId="169"/>
    <cellStyle name="40% - 輔色6 2 2 2" xfId="170"/>
    <cellStyle name="40% - 輔色6 2 3" xfId="171"/>
    <cellStyle name="40% - 輔色6 3" xfId="172"/>
    <cellStyle name="40% - 輔色6 3 2" xfId="173"/>
    <cellStyle name="40% - 輔色6 3 2 2" xfId="174"/>
    <cellStyle name="40% - 輔色6 3 3" xfId="175"/>
    <cellStyle name="40% - 輔色6 4" xfId="176"/>
    <cellStyle name="40% - 輔色6 4 2" xfId="177"/>
    <cellStyle name="40% - 輔色6 4 2 2" xfId="178"/>
    <cellStyle name="40% - 輔色6 4 3" xfId="179"/>
    <cellStyle name="40% - 輔色6 5" xfId="180"/>
    <cellStyle name="40% - 輔色6 5 2" xfId="181"/>
    <cellStyle name="40% - 輔色6 6" xfId="182"/>
    <cellStyle name="Standard_Parabolic S.A.R." xfId="183"/>
    <cellStyle name="一般" xfId="0" builtinId="0"/>
    <cellStyle name="一般 10" xfId="184"/>
    <cellStyle name="一般 10 2" xfId="185"/>
    <cellStyle name="一般 10 2 2" xfId="186"/>
    <cellStyle name="一般 10 2 2 2" xfId="187"/>
    <cellStyle name="一般 10 2 3" xfId="188"/>
    <cellStyle name="一般 10 3" xfId="189"/>
    <cellStyle name="一般 10 3 2" xfId="190"/>
    <cellStyle name="一般 10 4" xfId="191"/>
    <cellStyle name="一般 10_K圖" xfId="192"/>
    <cellStyle name="一般 11" xfId="193"/>
    <cellStyle name="一般 11 2" xfId="194"/>
    <cellStyle name="一般 11 2 2" xfId="195"/>
    <cellStyle name="一般 11 2 2 2" xfId="196"/>
    <cellStyle name="一般 11 2 3" xfId="197"/>
    <cellStyle name="一般 11 3" xfId="198"/>
    <cellStyle name="一般 11 3 2" xfId="199"/>
    <cellStyle name="一般 11 3 2 2" xfId="200"/>
    <cellStyle name="一般 11 3 3" xfId="201"/>
    <cellStyle name="一般 11 4" xfId="202"/>
    <cellStyle name="一般 11 4 2" xfId="203"/>
    <cellStyle name="一般 11 5" xfId="204"/>
    <cellStyle name="一般 11_K圖" xfId="205"/>
    <cellStyle name="一般 12" xfId="206"/>
    <cellStyle name="一般 12 2" xfId="207"/>
    <cellStyle name="一般 12 2 2" xfId="208"/>
    <cellStyle name="一般 12 2 2 2" xfId="209"/>
    <cellStyle name="一般 12 2 3" xfId="210"/>
    <cellStyle name="一般 12 3" xfId="211"/>
    <cellStyle name="一般 12 3 2" xfId="212"/>
    <cellStyle name="一般 12 3 2 2" xfId="213"/>
    <cellStyle name="一般 12 3 3" xfId="214"/>
    <cellStyle name="一般 12 4" xfId="215"/>
    <cellStyle name="一般 12 4 2" xfId="216"/>
    <cellStyle name="一般 12 5" xfId="217"/>
    <cellStyle name="一般 12_K圖" xfId="218"/>
    <cellStyle name="一般 13" xfId="219"/>
    <cellStyle name="一般 13 2" xfId="220"/>
    <cellStyle name="一般 13 2 2" xfId="221"/>
    <cellStyle name="一般 13 2 2 2" xfId="222"/>
    <cellStyle name="一般 13 2 3" xfId="223"/>
    <cellStyle name="一般 13 3" xfId="224"/>
    <cellStyle name="一般 13 3 2" xfId="225"/>
    <cellStyle name="一般 13 3 2 2" xfId="226"/>
    <cellStyle name="一般 13 3 3" xfId="227"/>
    <cellStyle name="一般 13 4" xfId="228"/>
    <cellStyle name="一般 13 4 2" xfId="229"/>
    <cellStyle name="一般 13 5" xfId="230"/>
    <cellStyle name="一般 13_K圖" xfId="231"/>
    <cellStyle name="一般 14" xfId="232"/>
    <cellStyle name="一般 14 2" xfId="233"/>
    <cellStyle name="一般 14 2 2" xfId="234"/>
    <cellStyle name="一般 14 2 2 2" xfId="235"/>
    <cellStyle name="一般 14 2 3" xfId="236"/>
    <cellStyle name="一般 14 3" xfId="237"/>
    <cellStyle name="一般 14 3 2" xfId="238"/>
    <cellStyle name="一般 14 3 2 2" xfId="239"/>
    <cellStyle name="一般 14 3 3" xfId="240"/>
    <cellStyle name="一般 14 4" xfId="241"/>
    <cellStyle name="一般 14 4 2" xfId="242"/>
    <cellStyle name="一般 14 5" xfId="243"/>
    <cellStyle name="一般 14_K圖" xfId="244"/>
    <cellStyle name="一般 15" xfId="245"/>
    <cellStyle name="一般 15 2" xfId="246"/>
    <cellStyle name="一般 15 2 2" xfId="247"/>
    <cellStyle name="一般 15 2 2 2" xfId="248"/>
    <cellStyle name="一般 15 2 3" xfId="249"/>
    <cellStyle name="一般 15 3" xfId="250"/>
    <cellStyle name="一般 15 3 2" xfId="251"/>
    <cellStyle name="一般 15 3 2 2" xfId="252"/>
    <cellStyle name="一般 15 3 3" xfId="253"/>
    <cellStyle name="一般 15 4" xfId="254"/>
    <cellStyle name="一般 15 4 2" xfId="255"/>
    <cellStyle name="一般 15 5" xfId="256"/>
    <cellStyle name="一般 15_K圖" xfId="257"/>
    <cellStyle name="一般 16" xfId="258"/>
    <cellStyle name="一般 16 2" xfId="259"/>
    <cellStyle name="一般 16 2 2" xfId="260"/>
    <cellStyle name="一般 16 2 2 2" xfId="261"/>
    <cellStyle name="一般 16 2 3" xfId="262"/>
    <cellStyle name="一般 16 3" xfId="263"/>
    <cellStyle name="一般 16 3 2" xfId="264"/>
    <cellStyle name="一般 16 3 2 2" xfId="265"/>
    <cellStyle name="一般 16 3 3" xfId="266"/>
    <cellStyle name="一般 16 4" xfId="267"/>
    <cellStyle name="一般 16 4 2" xfId="268"/>
    <cellStyle name="一般 16 4 2 2" xfId="269"/>
    <cellStyle name="一般 16 4 3" xfId="270"/>
    <cellStyle name="一般 16 5" xfId="271"/>
    <cellStyle name="一般 16 5 2" xfId="272"/>
    <cellStyle name="一般 16 6" xfId="273"/>
    <cellStyle name="一般 16_K圖" xfId="274"/>
    <cellStyle name="一般 17" xfId="275"/>
    <cellStyle name="一般 17 2" xfId="276"/>
    <cellStyle name="一般 17 2 2" xfId="277"/>
    <cellStyle name="一般 17 2 2 2" xfId="278"/>
    <cellStyle name="一般 17 2 3" xfId="279"/>
    <cellStyle name="一般 17 3" xfId="280"/>
    <cellStyle name="一般 17 3 2" xfId="281"/>
    <cellStyle name="一般 17 3 2 2" xfId="282"/>
    <cellStyle name="一般 17 3 3" xfId="283"/>
    <cellStyle name="一般 17 4" xfId="284"/>
    <cellStyle name="一般 17 4 2" xfId="285"/>
    <cellStyle name="一般 17 4 2 2" xfId="286"/>
    <cellStyle name="一般 17 4 3" xfId="287"/>
    <cellStyle name="一般 17 5" xfId="288"/>
    <cellStyle name="一般 17 5 2" xfId="289"/>
    <cellStyle name="一般 17 6" xfId="290"/>
    <cellStyle name="一般 17_K圖" xfId="291"/>
    <cellStyle name="一般 18" xfId="292"/>
    <cellStyle name="一般 18 2" xfId="293"/>
    <cellStyle name="一般 18 2 2" xfId="294"/>
    <cellStyle name="一般 18 2 2 2" xfId="295"/>
    <cellStyle name="一般 18 2 3" xfId="296"/>
    <cellStyle name="一般 18 3" xfId="297"/>
    <cellStyle name="一般 18 3 2" xfId="298"/>
    <cellStyle name="一般 18 3 2 2" xfId="299"/>
    <cellStyle name="一般 18 3 3" xfId="300"/>
    <cellStyle name="一般 18 4" xfId="301"/>
    <cellStyle name="一般 18 4 2" xfId="302"/>
    <cellStyle name="一般 18 4 2 2" xfId="303"/>
    <cellStyle name="一般 18 4 3" xfId="304"/>
    <cellStyle name="一般 18 5" xfId="305"/>
    <cellStyle name="一般 18 5 2" xfId="306"/>
    <cellStyle name="一般 18 6" xfId="307"/>
    <cellStyle name="一般 18_K圖" xfId="308"/>
    <cellStyle name="一般 19" xfId="309"/>
    <cellStyle name="一般 19 2" xfId="310"/>
    <cellStyle name="一般 19 2 2" xfId="311"/>
    <cellStyle name="一般 19 2 2 2" xfId="312"/>
    <cellStyle name="一般 19 2 3" xfId="313"/>
    <cellStyle name="一般 19 3" xfId="314"/>
    <cellStyle name="一般 19 3 2" xfId="315"/>
    <cellStyle name="一般 19 3 2 2" xfId="316"/>
    <cellStyle name="一般 19 3 3" xfId="317"/>
    <cellStyle name="一般 19 4" xfId="318"/>
    <cellStyle name="一般 19 4 2" xfId="319"/>
    <cellStyle name="一般 19 4 2 2" xfId="320"/>
    <cellStyle name="一般 19 4 3" xfId="321"/>
    <cellStyle name="一般 19 5" xfId="322"/>
    <cellStyle name="一般 19 5 2" xfId="323"/>
    <cellStyle name="一般 19 6" xfId="324"/>
    <cellStyle name="一般 19_K圖" xfId="325"/>
    <cellStyle name="一般 2" xfId="326"/>
    <cellStyle name="一般 2 2" xfId="327"/>
    <cellStyle name="一般 2 2 2" xfId="328"/>
    <cellStyle name="一般 2 2 2 2" xfId="329"/>
    <cellStyle name="一般 2 2 3" xfId="330"/>
    <cellStyle name="一般 20" xfId="331"/>
    <cellStyle name="一般 20 2" xfId="332"/>
    <cellStyle name="一般 20 2 2" xfId="333"/>
    <cellStyle name="一般 20 2 2 2" xfId="334"/>
    <cellStyle name="一般 20 2 3" xfId="335"/>
    <cellStyle name="一般 20 3" xfId="336"/>
    <cellStyle name="一般 20 3 2" xfId="337"/>
    <cellStyle name="一般 20 3 2 2" xfId="338"/>
    <cellStyle name="一般 20 3 3" xfId="339"/>
    <cellStyle name="一般 20 4" xfId="340"/>
    <cellStyle name="一般 20 4 2" xfId="341"/>
    <cellStyle name="一般 20 4 2 2" xfId="342"/>
    <cellStyle name="一般 20 4 3" xfId="343"/>
    <cellStyle name="一般 20 5" xfId="344"/>
    <cellStyle name="一般 20 5 2" xfId="345"/>
    <cellStyle name="一般 20 6" xfId="346"/>
    <cellStyle name="一般 20_K圖" xfId="347"/>
    <cellStyle name="一般 21" xfId="348"/>
    <cellStyle name="一般 21 2" xfId="349"/>
    <cellStyle name="一般 21 2 2" xfId="350"/>
    <cellStyle name="一般 21 2 2 2" xfId="351"/>
    <cellStyle name="一般 21 2 3" xfId="352"/>
    <cellStyle name="一般 21 3" xfId="353"/>
    <cellStyle name="一般 21 3 2" xfId="354"/>
    <cellStyle name="一般 21 3 2 2" xfId="355"/>
    <cellStyle name="一般 21 3 3" xfId="356"/>
    <cellStyle name="一般 21 4" xfId="357"/>
    <cellStyle name="一般 21 4 2" xfId="358"/>
    <cellStyle name="一般 21 4 2 2" xfId="359"/>
    <cellStyle name="一般 21 4 3" xfId="360"/>
    <cellStyle name="一般 21 5" xfId="361"/>
    <cellStyle name="一般 21 5 2" xfId="362"/>
    <cellStyle name="一般 21 6" xfId="363"/>
    <cellStyle name="一般 21_K圖" xfId="364"/>
    <cellStyle name="一般 22" xfId="365"/>
    <cellStyle name="一般 22 2" xfId="366"/>
    <cellStyle name="一般 22 2 2" xfId="367"/>
    <cellStyle name="一般 22 2 2 2" xfId="368"/>
    <cellStyle name="一般 22 2 3" xfId="369"/>
    <cellStyle name="一般 22 3" xfId="370"/>
    <cellStyle name="一般 22 3 2" xfId="371"/>
    <cellStyle name="一般 22 3 2 2" xfId="372"/>
    <cellStyle name="一般 22 3 3" xfId="373"/>
    <cellStyle name="一般 22 4" xfId="374"/>
    <cellStyle name="一般 22 4 2" xfId="375"/>
    <cellStyle name="一般 22 4 2 2" xfId="376"/>
    <cellStyle name="一般 22 4 3" xfId="377"/>
    <cellStyle name="一般 22 5" xfId="378"/>
    <cellStyle name="一般 22 5 2" xfId="379"/>
    <cellStyle name="一般 22 6" xfId="380"/>
    <cellStyle name="一般 22_K圖" xfId="381"/>
    <cellStyle name="一般 23" xfId="382"/>
    <cellStyle name="一般 23 2" xfId="383"/>
    <cellStyle name="一般 23 2 2" xfId="384"/>
    <cellStyle name="一般 23 2 2 2" xfId="385"/>
    <cellStyle name="一般 23 2 3" xfId="386"/>
    <cellStyle name="一般 23 3" xfId="387"/>
    <cellStyle name="一般 23 3 2" xfId="388"/>
    <cellStyle name="一般 23 3 2 2" xfId="389"/>
    <cellStyle name="一般 23 3 3" xfId="390"/>
    <cellStyle name="一般 23 4" xfId="391"/>
    <cellStyle name="一般 23 4 2" xfId="392"/>
    <cellStyle name="一般 23 4 2 2" xfId="393"/>
    <cellStyle name="一般 23 4 3" xfId="394"/>
    <cellStyle name="一般 23 5" xfId="395"/>
    <cellStyle name="一般 23 5 2" xfId="396"/>
    <cellStyle name="一般 23 6" xfId="397"/>
    <cellStyle name="一般 23_K圖" xfId="398"/>
    <cellStyle name="一般 24" xfId="399"/>
    <cellStyle name="一般 24 2" xfId="400"/>
    <cellStyle name="一般 24 2 2" xfId="401"/>
    <cellStyle name="一般 24 2 2 2" xfId="402"/>
    <cellStyle name="一般 24 2 3" xfId="403"/>
    <cellStyle name="一般 24 3" xfId="404"/>
    <cellStyle name="一般 24 3 2" xfId="405"/>
    <cellStyle name="一般 24 3 2 2" xfId="406"/>
    <cellStyle name="一般 24 3 3" xfId="407"/>
    <cellStyle name="一般 24 4" xfId="408"/>
    <cellStyle name="一般 24 4 2" xfId="409"/>
    <cellStyle name="一般 24 4 2 2" xfId="410"/>
    <cellStyle name="一般 24 4 3" xfId="411"/>
    <cellStyle name="一般 24 5" xfId="412"/>
    <cellStyle name="一般 24 5 2" xfId="413"/>
    <cellStyle name="一般 24 6" xfId="414"/>
    <cellStyle name="一般 24_K圖" xfId="415"/>
    <cellStyle name="一般 25" xfId="416"/>
    <cellStyle name="一般 25 2" xfId="417"/>
    <cellStyle name="一般 25 2 2" xfId="418"/>
    <cellStyle name="一般 25 2 2 2" xfId="419"/>
    <cellStyle name="一般 25 2 3" xfId="420"/>
    <cellStyle name="一般 25 3" xfId="421"/>
    <cellStyle name="一般 25 3 2" xfId="422"/>
    <cellStyle name="一般 25 3 2 2" xfId="423"/>
    <cellStyle name="一般 25 3 3" xfId="424"/>
    <cellStyle name="一般 25 4" xfId="425"/>
    <cellStyle name="一般 25 4 2" xfId="426"/>
    <cellStyle name="一般 25 5" xfId="427"/>
    <cellStyle name="一般 25_K圖" xfId="428"/>
    <cellStyle name="一般 26" xfId="429"/>
    <cellStyle name="一般 26 2" xfId="430"/>
    <cellStyle name="一般 26 2 2" xfId="431"/>
    <cellStyle name="一般 26 2 2 2" xfId="432"/>
    <cellStyle name="一般 26 2 3" xfId="433"/>
    <cellStyle name="一般 26 3" xfId="434"/>
    <cellStyle name="一般 26 3 2" xfId="435"/>
    <cellStyle name="一般 26 3 2 2" xfId="436"/>
    <cellStyle name="一般 26 3 3" xfId="437"/>
    <cellStyle name="一般 26 4" xfId="438"/>
    <cellStyle name="一般 26 4 2" xfId="439"/>
    <cellStyle name="一般 26 5" xfId="440"/>
    <cellStyle name="一般 26_K圖" xfId="441"/>
    <cellStyle name="一般 27" xfId="442"/>
    <cellStyle name="一般 27 2" xfId="443"/>
    <cellStyle name="一般 27 2 2" xfId="444"/>
    <cellStyle name="一般 27 2 2 2" xfId="445"/>
    <cellStyle name="一般 27 2 3" xfId="446"/>
    <cellStyle name="一般 27 3" xfId="447"/>
    <cellStyle name="一般 27 3 2" xfId="448"/>
    <cellStyle name="一般 27 3 2 2" xfId="449"/>
    <cellStyle name="一般 27 3 3" xfId="450"/>
    <cellStyle name="一般 27 4" xfId="451"/>
    <cellStyle name="一般 27 4 2" xfId="452"/>
    <cellStyle name="一般 27 5" xfId="453"/>
    <cellStyle name="一般 27_K圖" xfId="454"/>
    <cellStyle name="一般 28" xfId="455"/>
    <cellStyle name="一般 28 2" xfId="456"/>
    <cellStyle name="一般 28 2 2" xfId="457"/>
    <cellStyle name="一般 28 2 2 2" xfId="458"/>
    <cellStyle name="一般 28 2 3" xfId="459"/>
    <cellStyle name="一般 28 3" xfId="460"/>
    <cellStyle name="一般 28 3 2" xfId="461"/>
    <cellStyle name="一般 28 3 2 2" xfId="462"/>
    <cellStyle name="一般 28 3 3" xfId="463"/>
    <cellStyle name="一般 28 4" xfId="464"/>
    <cellStyle name="一般 28 4 2" xfId="465"/>
    <cellStyle name="一般 28 5" xfId="466"/>
    <cellStyle name="一般 28_K圖" xfId="467"/>
    <cellStyle name="一般 29" xfId="468"/>
    <cellStyle name="一般 29 2" xfId="469"/>
    <cellStyle name="一般 29 2 2" xfId="470"/>
    <cellStyle name="一般 29 2 2 2" xfId="471"/>
    <cellStyle name="一般 29 2 3" xfId="472"/>
    <cellStyle name="一般 29 3" xfId="473"/>
    <cellStyle name="一般 29 3 2" xfId="474"/>
    <cellStyle name="一般 29 3 2 2" xfId="475"/>
    <cellStyle name="一般 29 3 3" xfId="476"/>
    <cellStyle name="一般 29 4" xfId="477"/>
    <cellStyle name="一般 29 4 2" xfId="478"/>
    <cellStyle name="一般 29 5" xfId="479"/>
    <cellStyle name="一般 29_K圖" xfId="480"/>
    <cellStyle name="一般 3" xfId="481"/>
    <cellStyle name="一般 3 2" xfId="1"/>
    <cellStyle name="一般 3 2 2" xfId="2"/>
    <cellStyle name="一般 3 2 3" xfId="482"/>
    <cellStyle name="一般 3 2 3 2" xfId="483"/>
    <cellStyle name="一般 3 2 4" xfId="484"/>
    <cellStyle name="一般 3 2_K圖" xfId="485"/>
    <cellStyle name="一般 3 3" xfId="486"/>
    <cellStyle name="一般 3 3 2" xfId="487"/>
    <cellStyle name="一般 3 4" xfId="488"/>
    <cellStyle name="一般 3_K圖" xfId="489"/>
    <cellStyle name="一般 30" xfId="490"/>
    <cellStyle name="一般 30 2" xfId="491"/>
    <cellStyle name="一般 30 2 2" xfId="492"/>
    <cellStyle name="一般 30 2 2 2" xfId="493"/>
    <cellStyle name="一般 30 2 3" xfId="494"/>
    <cellStyle name="一般 30 3" xfId="495"/>
    <cellStyle name="一般 30 3 2" xfId="496"/>
    <cellStyle name="一般 30 3 2 2" xfId="497"/>
    <cellStyle name="一般 30 3 3" xfId="498"/>
    <cellStyle name="一般 30 4" xfId="499"/>
    <cellStyle name="一般 30 4 2" xfId="500"/>
    <cellStyle name="一般 30 5" xfId="501"/>
    <cellStyle name="一般 30_K圖" xfId="502"/>
    <cellStyle name="一般 31" xfId="503"/>
    <cellStyle name="一般 31 2" xfId="504"/>
    <cellStyle name="一般 31 2 2" xfId="505"/>
    <cellStyle name="一般 31 2 2 2" xfId="506"/>
    <cellStyle name="一般 31 2 3" xfId="507"/>
    <cellStyle name="一般 31 3" xfId="508"/>
    <cellStyle name="一般 31 3 2" xfId="509"/>
    <cellStyle name="一般 31 3 2 2" xfId="510"/>
    <cellStyle name="一般 31 3 3" xfId="511"/>
    <cellStyle name="一般 31 4" xfId="512"/>
    <cellStyle name="一般 31 4 2" xfId="513"/>
    <cellStyle name="一般 31 5" xfId="514"/>
    <cellStyle name="一般 31_K圖" xfId="515"/>
    <cellStyle name="一般 32" xfId="516"/>
    <cellStyle name="一般 33" xfId="517"/>
    <cellStyle name="一般 34" xfId="518"/>
    <cellStyle name="一般 34 2" xfId="519"/>
    <cellStyle name="一般 34 2 2" xfId="520"/>
    <cellStyle name="一般 34 2 2 2" xfId="521"/>
    <cellStyle name="一般 34 2 3" xfId="522"/>
    <cellStyle name="一般 34 3" xfId="523"/>
    <cellStyle name="一般 34 3 2" xfId="524"/>
    <cellStyle name="一般 34 3 2 2" xfId="525"/>
    <cellStyle name="一般 34 3 3" xfId="526"/>
    <cellStyle name="一般 34 4" xfId="527"/>
    <cellStyle name="一般 34 4 2" xfId="528"/>
    <cellStyle name="一般 34 4 2 2" xfId="529"/>
    <cellStyle name="一般 34 4 2 2 2" xfId="530"/>
    <cellStyle name="一般 34 4 2 3" xfId="531"/>
    <cellStyle name="一般 34 4 3" xfId="532"/>
    <cellStyle name="一般 34 4 3 2" xfId="533"/>
    <cellStyle name="一般 34 4 4" xfId="534"/>
    <cellStyle name="一般 34 5" xfId="535"/>
    <cellStyle name="一般 34 5 2" xfId="536"/>
    <cellStyle name="一般 34 5 2 2" xfId="537"/>
    <cellStyle name="一般 34 5 3" xfId="538"/>
    <cellStyle name="一般 34 6" xfId="539"/>
    <cellStyle name="一般 34 6 2" xfId="540"/>
    <cellStyle name="一般 34 7" xfId="541"/>
    <cellStyle name="一般 34_K圖" xfId="542"/>
    <cellStyle name="一般 35" xfId="543"/>
    <cellStyle name="一般 35 2" xfId="544"/>
    <cellStyle name="一般 35 2 2" xfId="545"/>
    <cellStyle name="一般 35 2 2 10" xfId="546"/>
    <cellStyle name="一般 35 2 2 11" xfId="547"/>
    <cellStyle name="一般 35 2 2 12" xfId="548"/>
    <cellStyle name="一般 35 2 2 13" xfId="549"/>
    <cellStyle name="一般 35 2 2 14" xfId="550"/>
    <cellStyle name="一般 35 2 2 2" xfId="551"/>
    <cellStyle name="一般 35 2 2 2 2" xfId="552"/>
    <cellStyle name="一般 35 2 2 2 2 2" xfId="553"/>
    <cellStyle name="一般 35 2 2 2 2 2 2" xfId="554"/>
    <cellStyle name="一般 35 2 2 2 2 3" xfId="555"/>
    <cellStyle name="一般 35 2 2 2 3" xfId="556"/>
    <cellStyle name="一般 35 2 2 2 3 2" xfId="557"/>
    <cellStyle name="一般 35 2 2 2 3 2 2" xfId="558"/>
    <cellStyle name="一般 35 2 2 2 3 3" xfId="559"/>
    <cellStyle name="一般 35 2 2 2 4" xfId="560"/>
    <cellStyle name="一般 35 2 2 2 4 2" xfId="561"/>
    <cellStyle name="一般 35 2 2 2 5" xfId="562"/>
    <cellStyle name="一般 35 2 2 3" xfId="563"/>
    <cellStyle name="一般 35 2 2 3 2" xfId="564"/>
    <cellStyle name="一般 35 2 2 3 2 2" xfId="565"/>
    <cellStyle name="一般 35 2 2 3 3" xfId="566"/>
    <cellStyle name="一般 35 2 2 4" xfId="567"/>
    <cellStyle name="一般 35 2 2 4 2" xfId="568"/>
    <cellStyle name="一般 35 2 2 4 2 2" xfId="569"/>
    <cellStyle name="一般 35 2 2 4 3" xfId="570"/>
    <cellStyle name="一般 35 2 2 5" xfId="571"/>
    <cellStyle name="一般 35 2 2 5 2" xfId="572"/>
    <cellStyle name="一般 35 2 2 6" xfId="573"/>
    <cellStyle name="一般 35 2 2 6 2" xfId="574"/>
    <cellStyle name="一般 35 2 2 7" xfId="575"/>
    <cellStyle name="一般 35 2 2 8" xfId="576"/>
    <cellStyle name="一般 35 2 2 8 2" xfId="577"/>
    <cellStyle name="一般 35 2 2 9" xfId="578"/>
    <cellStyle name="一般 35 2 3" xfId="579"/>
    <cellStyle name="一般 35 2 3 2" xfId="580"/>
    <cellStyle name="一般 35 2 3 2 2" xfId="581"/>
    <cellStyle name="一般 35 2 3 3" xfId="582"/>
    <cellStyle name="一般 35 2 4" xfId="583"/>
    <cellStyle name="一般 35 2 4 2" xfId="584"/>
    <cellStyle name="一般 35 2 5" xfId="585"/>
    <cellStyle name="一般 35 3" xfId="586"/>
    <cellStyle name="一般 35 3 2" xfId="587"/>
    <cellStyle name="一般 35 3 2 2" xfId="588"/>
    <cellStyle name="一般 35 3 2 2 2" xfId="589"/>
    <cellStyle name="一般 35 3 2 3" xfId="590"/>
    <cellStyle name="一般 35 3 3" xfId="591"/>
    <cellStyle name="一般 35 3 3 2" xfId="592"/>
    <cellStyle name="一般 35 3 3 2 2" xfId="593"/>
    <cellStyle name="一般 35 3 3 3" xfId="594"/>
    <cellStyle name="一般 35 3 4" xfId="595"/>
    <cellStyle name="一般 35 3 4 10" xfId="596"/>
    <cellStyle name="一般 35 3 4 2" xfId="597"/>
    <cellStyle name="一般 35 3 4 2 2" xfId="598"/>
    <cellStyle name="一般 35 3 4 2 2 2" xfId="599"/>
    <cellStyle name="一般 35 3 4 2 3" xfId="600"/>
    <cellStyle name="一般 35 3 4 3" xfId="601"/>
    <cellStyle name="一般 35 3 4 3 2" xfId="602"/>
    <cellStyle name="一般 35 3 4 3 2 2" xfId="603"/>
    <cellStyle name="一般 35 3 4 3 3" xfId="604"/>
    <cellStyle name="一般 35 3 4 4" xfId="605"/>
    <cellStyle name="一般 35 3 4 4 2" xfId="606"/>
    <cellStyle name="一般 35 3 4 4 2 2" xfId="607"/>
    <cellStyle name="一般 35 3 4 4 3" xfId="608"/>
    <cellStyle name="一般 35 3 4 5" xfId="609"/>
    <cellStyle name="一般 35 3 4 5 2" xfId="610"/>
    <cellStyle name="一般 35 3 4 5 2 2" xfId="611"/>
    <cellStyle name="一般 35 3 4 5 3" xfId="612"/>
    <cellStyle name="一般 35 3 4 6" xfId="613"/>
    <cellStyle name="一般 35 3 4 6 2" xfId="614"/>
    <cellStyle name="一般 35 3 4 6 2 2" xfId="615"/>
    <cellStyle name="一般 35 3 4 6 3" xfId="616"/>
    <cellStyle name="一般 35 3 4 7" xfId="617"/>
    <cellStyle name="一般 35 3 4 7 2" xfId="618"/>
    <cellStyle name="一般 35 3 4 8" xfId="619"/>
    <cellStyle name="一般 35 3 4 8 2" xfId="620"/>
    <cellStyle name="一般 35 3 4 9" xfId="621"/>
    <cellStyle name="一般 35 3 5" xfId="622"/>
    <cellStyle name="一般 35 3 5 2" xfId="623"/>
    <cellStyle name="一般 35 3 6" xfId="624"/>
    <cellStyle name="一般 35 4" xfId="625"/>
    <cellStyle name="一般 35 4 2" xfId="626"/>
    <cellStyle name="一般 35 4 2 2" xfId="627"/>
    <cellStyle name="一般 35 4 3" xfId="628"/>
    <cellStyle name="一般 35 5" xfId="629"/>
    <cellStyle name="一般 35 5 2" xfId="630"/>
    <cellStyle name="一般 35 5 2 2" xfId="631"/>
    <cellStyle name="一般 35 5 3" xfId="632"/>
    <cellStyle name="一般 35 6" xfId="633"/>
    <cellStyle name="一般 35 6 2" xfId="634"/>
    <cellStyle name="一般 35 6 2 2" xfId="635"/>
    <cellStyle name="一般 35 6 3" xfId="636"/>
    <cellStyle name="一般 35 7" xfId="637"/>
    <cellStyle name="一般 35 7 2" xfId="638"/>
    <cellStyle name="一般 35 7 2 2" xfId="639"/>
    <cellStyle name="一般 35 7 3" xfId="640"/>
    <cellStyle name="一般 35 8" xfId="641"/>
    <cellStyle name="一般 35 8 2" xfId="642"/>
    <cellStyle name="一般 35 9" xfId="643"/>
    <cellStyle name="一般 35_K圖" xfId="644"/>
    <cellStyle name="一般 36" xfId="645"/>
    <cellStyle name="一般 36 2" xfId="646"/>
    <cellStyle name="一般 36 2 2" xfId="647"/>
    <cellStyle name="一般 36 2 2 2" xfId="648"/>
    <cellStyle name="一般 36 2 3" xfId="649"/>
    <cellStyle name="一般 36 3" xfId="650"/>
    <cellStyle name="一般 36 3 2" xfId="651"/>
    <cellStyle name="一般 36 4" xfId="652"/>
    <cellStyle name="一般 37" xfId="653"/>
    <cellStyle name="一般 37 2" xfId="654"/>
    <cellStyle name="一般 37 2 2" xfId="655"/>
    <cellStyle name="一般 37 2 2 2" xfId="656"/>
    <cellStyle name="一般 37 2 3" xfId="657"/>
    <cellStyle name="一般 37 3" xfId="658"/>
    <cellStyle name="一般 37 3 2" xfId="659"/>
    <cellStyle name="一般 37 3 2 2" xfId="660"/>
    <cellStyle name="一般 37 3 3" xfId="661"/>
    <cellStyle name="一般 37 4" xfId="662"/>
    <cellStyle name="一般 37 4 2" xfId="663"/>
    <cellStyle name="一般 37 5" xfId="664"/>
    <cellStyle name="一般 38" xfId="665"/>
    <cellStyle name="一般 38 2" xfId="666"/>
    <cellStyle name="一般 38 2 2" xfId="667"/>
    <cellStyle name="一般 38 2 2 2" xfId="668"/>
    <cellStyle name="一般 38 2 3" xfId="669"/>
    <cellStyle name="一般 38 3" xfId="670"/>
    <cellStyle name="一般 38 3 2" xfId="671"/>
    <cellStyle name="一般 38 4" xfId="672"/>
    <cellStyle name="一般 39" xfId="673"/>
    <cellStyle name="一般 39 2" xfId="674"/>
    <cellStyle name="一般 39 2 2" xfId="675"/>
    <cellStyle name="一般 39 3" xfId="676"/>
    <cellStyle name="一般 4" xfId="677"/>
    <cellStyle name="一般 4 2" xfId="678"/>
    <cellStyle name="一般 4 2 2" xfId="679"/>
    <cellStyle name="一般 4 2 2 2" xfId="680"/>
    <cellStyle name="一般 4 2 3" xfId="681"/>
    <cellStyle name="一般 4 3" xfId="682"/>
    <cellStyle name="一般 4 3 2" xfId="683"/>
    <cellStyle name="一般 4 4" xfId="684"/>
    <cellStyle name="一般 4_K圖" xfId="685"/>
    <cellStyle name="一般 40" xfId="686"/>
    <cellStyle name="一般 40 2" xfId="687"/>
    <cellStyle name="一般 40 2 2" xfId="688"/>
    <cellStyle name="一般 40 3" xfId="689"/>
    <cellStyle name="一般 41" xfId="690"/>
    <cellStyle name="一般 41 2" xfId="691"/>
    <cellStyle name="一般 41 2 2" xfId="692"/>
    <cellStyle name="一般 41 3" xfId="693"/>
    <cellStyle name="一般 42" xfId="694"/>
    <cellStyle name="一般 42 2" xfId="695"/>
    <cellStyle name="一般 42 2 2" xfId="696"/>
    <cellStyle name="一般 42 3" xfId="697"/>
    <cellStyle name="一般 43" xfId="698"/>
    <cellStyle name="一般 43 2" xfId="699"/>
    <cellStyle name="一般 43 2 2" xfId="700"/>
    <cellStyle name="一般 43 3" xfId="701"/>
    <cellStyle name="一般 44" xfId="702"/>
    <cellStyle name="一般 44 2" xfId="703"/>
    <cellStyle name="一般 45" xfId="704"/>
    <cellStyle name="一般 45 2" xfId="705"/>
    <cellStyle name="一般 5" xfId="706"/>
    <cellStyle name="一般 5 2" xfId="707"/>
    <cellStyle name="一般 5 2 2" xfId="708"/>
    <cellStyle name="一般 5 3" xfId="709"/>
    <cellStyle name="一般 6" xfId="710"/>
    <cellStyle name="一般 6 2" xfId="711"/>
    <cellStyle name="一般 6 2 2" xfId="712"/>
    <cellStyle name="一般 6 3" xfId="713"/>
    <cellStyle name="一般 7" xfId="714"/>
    <cellStyle name="一般 7 2" xfId="715"/>
    <cellStyle name="一般 7 2 2" xfId="716"/>
    <cellStyle name="一般 7 2 2 2" xfId="717"/>
    <cellStyle name="一般 7 2 3" xfId="718"/>
    <cellStyle name="一般 7 3" xfId="719"/>
    <cellStyle name="一般 7 3 2" xfId="720"/>
    <cellStyle name="一般 7 4" xfId="721"/>
    <cellStyle name="一般 7_K圖" xfId="722"/>
    <cellStyle name="一般 8" xfId="723"/>
    <cellStyle name="一般 8 2" xfId="724"/>
    <cellStyle name="一般 8 2 2" xfId="725"/>
    <cellStyle name="一般 8 2 2 2" xfId="726"/>
    <cellStyle name="一般 8 2 3" xfId="727"/>
    <cellStyle name="一般 8 3" xfId="728"/>
    <cellStyle name="一般 8 3 2" xfId="729"/>
    <cellStyle name="一般 8 4" xfId="730"/>
    <cellStyle name="一般 8_K圖" xfId="731"/>
    <cellStyle name="一般 9" xfId="732"/>
    <cellStyle name="一般 9 2" xfId="733"/>
    <cellStyle name="一般 9 2 2" xfId="734"/>
    <cellStyle name="一般 9 2 2 2" xfId="735"/>
    <cellStyle name="一般 9 2 3" xfId="736"/>
    <cellStyle name="一般 9 3" xfId="737"/>
    <cellStyle name="一般 9 3 2" xfId="738"/>
    <cellStyle name="一般 9 4" xfId="739"/>
    <cellStyle name="一般 9_K圖" xfId="740"/>
    <cellStyle name="好_K圖" xfId="741"/>
    <cellStyle name="備註 2" xfId="742"/>
    <cellStyle name="備註 2 2" xfId="743"/>
    <cellStyle name="備註 2 2 2" xfId="744"/>
    <cellStyle name="備註 2 3" xfId="745"/>
    <cellStyle name="備註 3" xfId="746"/>
    <cellStyle name="備註 3 2" xfId="747"/>
    <cellStyle name="備註 3 2 2" xfId="748"/>
    <cellStyle name="備註 3 3" xfId="749"/>
    <cellStyle name="備註 4" xfId="750"/>
    <cellStyle name="備註 4 2" xfId="751"/>
    <cellStyle name="備註 4 2 2" xfId="752"/>
    <cellStyle name="備註 4 3" xfId="753"/>
    <cellStyle name="備註 5" xfId="754"/>
    <cellStyle name="備註 5 2" xfId="755"/>
    <cellStyle name="備註 5 2 2" xfId="756"/>
    <cellStyle name="備註 5 3" xfId="757"/>
    <cellStyle name="壞_K圖" xfId="758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/>
  <dimension ref="A1:T812"/>
  <sheetViews>
    <sheetView tabSelected="1" workbookViewId="0">
      <pane ySplit="9" topLeftCell="A10" activePane="bottomLeft" state="frozen"/>
      <selection activeCell="I1" sqref="I1"/>
      <selection pane="bottomLeft" activeCell="W20" sqref="W20"/>
    </sheetView>
  </sheetViews>
  <sheetFormatPr defaultRowHeight="16.5"/>
  <cols>
    <col min="1" max="1" width="8" style="2" customWidth="1"/>
    <col min="2" max="6" width="7" style="1" customWidth="1"/>
    <col min="7" max="7" width="6.375" style="4" customWidth="1"/>
    <col min="8" max="13" width="8.25" style="5" customWidth="1"/>
    <col min="14" max="14" width="6.375" style="6" customWidth="1"/>
    <col min="15" max="15" width="8.375" style="5" customWidth="1"/>
    <col min="16" max="19" width="7.125" style="5" customWidth="1"/>
    <col min="20" max="20" width="6.875" style="5" customWidth="1"/>
    <col min="21" max="16384" width="9" style="1"/>
  </cols>
  <sheetData>
    <row r="1" spans="1:20" ht="28.5" customHeight="1">
      <c r="B1" s="3" t="s">
        <v>6</v>
      </c>
      <c r="C1" s="3"/>
      <c r="I1" s="3" t="s">
        <v>8</v>
      </c>
      <c r="J1" s="3"/>
      <c r="Q1" s="3" t="s">
        <v>7</v>
      </c>
      <c r="S1" s="3"/>
    </row>
    <row r="2" spans="1:20" ht="29.25" customHeight="1">
      <c r="A2" s="8" t="s">
        <v>0</v>
      </c>
      <c r="B2" s="8" t="s">
        <v>1</v>
      </c>
      <c r="C2" s="9" t="s">
        <v>2</v>
      </c>
      <c r="D2" s="9" t="s">
        <v>3</v>
      </c>
      <c r="E2" s="8" t="s">
        <v>4</v>
      </c>
      <c r="F2" s="8" t="s">
        <v>5</v>
      </c>
      <c r="G2" s="10"/>
      <c r="H2" s="8" t="s">
        <v>0</v>
      </c>
      <c r="I2" s="8" t="s">
        <v>1</v>
      </c>
      <c r="J2" s="9" t="s">
        <v>2</v>
      </c>
      <c r="K2" s="9" t="s">
        <v>3</v>
      </c>
      <c r="L2" s="8" t="s">
        <v>4</v>
      </c>
      <c r="M2" s="8" t="s">
        <v>5</v>
      </c>
      <c r="N2" s="11"/>
      <c r="O2" s="8" t="s">
        <v>0</v>
      </c>
      <c r="P2" s="8" t="s">
        <v>1</v>
      </c>
      <c r="Q2" s="9" t="s">
        <v>2</v>
      </c>
      <c r="R2" s="9" t="s">
        <v>3</v>
      </c>
      <c r="S2" s="8" t="s">
        <v>4</v>
      </c>
      <c r="T2" s="8" t="s">
        <v>5</v>
      </c>
    </row>
    <row r="3" spans="1:20" ht="16.5" customHeight="1">
      <c r="A3" s="27">
        <v>0.36458333333333331</v>
      </c>
      <c r="B3" s="13">
        <v>11164</v>
      </c>
      <c r="C3" s="13">
        <v>11170</v>
      </c>
      <c r="D3" s="13">
        <v>11163</v>
      </c>
      <c r="E3" s="13">
        <v>11165</v>
      </c>
      <c r="F3" s="13">
        <v>1387</v>
      </c>
      <c r="G3" s="13"/>
      <c r="H3" s="28">
        <v>0.36458333333333331</v>
      </c>
      <c r="I3" s="20">
        <f>IF(H3="","",IF(VLOOKUP(H3,$A$3:$F$302,2,0)="","",IF(ISNA(VLOOKUP(H3,$A$3:$F$302,2,0)),"",VLOOKUP(H3,$A$3:$F$302,2,0))))</f>
        <v>11164</v>
      </c>
      <c r="J3" s="20">
        <f>IF(H3="","",IF(VLOOKUP(H3,$A$3:$F$302,3,0)="","",IF(ISNA(VLOOKUP(H3,$A$3:$F$302,3,0)),"",VLOOKUP(H3,$A$3:$F$302,3,0))))</f>
        <v>11170</v>
      </c>
      <c r="K3" s="20">
        <f>IF(H3="","",IF(VLOOKUP(H3,$A$3:$F$302,4,0)="","",IF(ISNA(VLOOKUP(H3,$A$3:$F$302,4,0)),"",VLOOKUP(H3,$A$3:$F$302,4,0))))</f>
        <v>11163</v>
      </c>
      <c r="L3" s="20">
        <f>IF(H3="","",IF(VLOOKUP(H3,$A$3:$F$302,5,0)="","",IF(ISNA(VLOOKUP(H3,$A$3:$F$302,5,0)),"",VLOOKUP(H3,$A$3:$F$302,5,0))))</f>
        <v>11165</v>
      </c>
      <c r="M3" s="12">
        <f>IF(H3="","",IF(VLOOKUP(H3,$A$3:$F$302,6,0)="","",IF(ISNA(VLOOKUP(H3,$A$3:$F$302,6,0)),"",VLOOKUP(H3,$A$3:$F$302,6,0))))</f>
        <v>1387</v>
      </c>
      <c r="N3" s="7"/>
      <c r="O3" s="28">
        <f>H3</f>
        <v>0.36458333333333331</v>
      </c>
      <c r="P3" s="16">
        <f>IF(I3&lt;&gt;"",I3,IF(I4&lt;&gt;"",I4,IF(I5&lt;&gt;"",I5,IF(I6&lt;&gt;"",I6,IF(I7&lt;&gt;"",I7,"")))))</f>
        <v>11164</v>
      </c>
      <c r="Q3" s="16">
        <f>IF(COUNT(J3:J7)=0,"",MAX(J3:J7))</f>
        <v>11170</v>
      </c>
      <c r="R3" s="16">
        <f>IF(COUNT(K3:K7)=0,"",MIN(K3:K7))</f>
        <v>11157</v>
      </c>
      <c r="S3" s="16">
        <f>IF(L7&lt;&gt;"",L7,IF(L6&lt;&gt;"",L6,IF(L5&lt;&gt;"",L5,IF(L4&lt;&gt;"",L4,IF(L3&lt;&gt;"",L3,"")))))</f>
        <v>11161</v>
      </c>
      <c r="T3" s="17">
        <f>IF(COUNT(M3:M7)=0,"",SUM(M3:M7))</f>
        <v>3521</v>
      </c>
    </row>
    <row r="4" spans="1:20" ht="16.5" customHeight="1">
      <c r="A4" s="26">
        <v>0.36527777777777781</v>
      </c>
      <c r="B4" s="15">
        <v>11164</v>
      </c>
      <c r="C4" s="15">
        <v>11165</v>
      </c>
      <c r="D4" s="15">
        <v>11160</v>
      </c>
      <c r="E4" s="15">
        <v>11160</v>
      </c>
      <c r="F4" s="13">
        <v>788</v>
      </c>
      <c r="G4" s="13"/>
      <c r="H4" s="28">
        <v>0.36527777777777781</v>
      </c>
      <c r="I4" s="20">
        <f>IF(H4="","",IF(VLOOKUP(H4,$A$3:$F$302,2,0)="","",IF(ISNA(VLOOKUP(H4,$A$3:$F$302,2,0)),"",VLOOKUP(H4,$A$3:$F$302,2,0))))</f>
        <v>11164</v>
      </c>
      <c r="J4" s="20">
        <f>IF(H4="","",IF(VLOOKUP(H4,$A$3:$F$302,3,0)="","",IF(ISNA(VLOOKUP(H4,$A$3:$F$302,3,0)),"",VLOOKUP(H4,$A$3:$F$302,3,0))))</f>
        <v>11165</v>
      </c>
      <c r="K4" s="20">
        <f>IF(H4="","",IF(VLOOKUP(H4,$A$3:$F$302,4,0)="","",IF(ISNA(VLOOKUP(H4,$A$3:$F$302,4,0)),"",VLOOKUP(H4,$A$3:$F$302,4,0))))</f>
        <v>11160</v>
      </c>
      <c r="L4" s="20">
        <f t="shared" ref="L4:L67" si="0">IF(H4="","",IF(VLOOKUP(H4,$A$3:$F$302,5,0)="","",IF(ISNA(VLOOKUP(H4,$A$3:$F$302,5,0)),"",VLOOKUP(H4,$A$3:$F$302,5,0))))</f>
        <v>11160</v>
      </c>
      <c r="M4" s="12">
        <f>IF(H4="","",IF(VLOOKUP(H4,$A$3:$F$302,6,0)="","",IF(ISNA(VLOOKUP(H4,$A$3:$F$302,6,0)),"",VLOOKUP(H4,$A$3:$F$302,6,0))))</f>
        <v>788</v>
      </c>
      <c r="N4" s="7"/>
      <c r="O4" s="28">
        <f>H8</f>
        <v>0.36805555555555558</v>
      </c>
      <c r="P4" s="16">
        <f>IF(I8&lt;&gt;"",I8,IF(I9&lt;&gt;"",I9,IF(I10&lt;&gt;"",I10,IF(I11&lt;&gt;"",I11,IF(I12&lt;&gt;"",I12,"")))))</f>
        <v>11161</v>
      </c>
      <c r="Q4" s="16">
        <f>IF(COUNT(J8:J12)=0,"",MAX(J8:J12))</f>
        <v>11165</v>
      </c>
      <c r="R4" s="16">
        <f>IF(COUNT(K8:K12)=0,"",MIN(K8:K12))</f>
        <v>11152</v>
      </c>
      <c r="S4" s="16">
        <f>IF(L12&lt;&gt;"",L12,IF(L11&lt;&gt;"",L11,IF(L10&lt;&gt;"",L10,IF(L9&lt;&gt;"",L9,IF(L8&lt;&gt;"",L8,"")))))</f>
        <v>11155</v>
      </c>
      <c r="T4" s="17">
        <f>IF(COUNT(M8:M12)=0,"",SUM(M8:M12))</f>
        <v>2046</v>
      </c>
    </row>
    <row r="5" spans="1:20" ht="16.5" customHeight="1">
      <c r="A5" s="26">
        <v>0.3659722222222222</v>
      </c>
      <c r="B5" s="15">
        <v>11161</v>
      </c>
      <c r="C5" s="15">
        <v>11161</v>
      </c>
      <c r="D5" s="15">
        <v>11157</v>
      </c>
      <c r="E5" s="15">
        <v>11158</v>
      </c>
      <c r="F5" s="13">
        <v>471</v>
      </c>
      <c r="G5" s="13"/>
      <c r="H5" s="28">
        <v>0.3659722222222222</v>
      </c>
      <c r="I5" s="20">
        <f>IF(H5="","",IF(VLOOKUP(H5,$A$3:$F$302,2,0)="","",IF(ISNA(VLOOKUP(H5,$A$3:$F$302,2,0)),"",VLOOKUP(H5,$A$3:$F$302,2,0))))</f>
        <v>11161</v>
      </c>
      <c r="J5" s="20">
        <f>IF(H5="","",IF(VLOOKUP(H5,$A$3:$F$302,3,0)="","",IF(ISNA(VLOOKUP(H5,$A$3:$F$302,3,0)),"",VLOOKUP(H5,$A$3:$F$302,3,0))))</f>
        <v>11161</v>
      </c>
      <c r="K5" s="20">
        <f t="shared" ref="K5:K67" si="1">IF(H5="","",IF(VLOOKUP(H5,$A$3:$F$302,4,0)="","",IF(ISNA(VLOOKUP(H5,$A$3:$F$302,4,0)),"",VLOOKUP(H5,$A$3:$F$302,4,0))))</f>
        <v>11157</v>
      </c>
      <c r="L5" s="20">
        <f t="shared" si="0"/>
        <v>11158</v>
      </c>
      <c r="M5" s="12">
        <f>IF(H5="","",IF(VLOOKUP(H5,$A$3:$F$302,6,0)="","",IF(ISNA(VLOOKUP(H5,$A$3:$F$302,6,0)),"",VLOOKUP(H5,$A$3:$F$302,6,0))))</f>
        <v>471</v>
      </c>
      <c r="N5" s="7"/>
      <c r="O5" s="28">
        <f>H13</f>
        <v>0.37152777777777773</v>
      </c>
      <c r="P5" s="16">
        <f>IF(I13&lt;&gt;"",I13,IF(I14&lt;&gt;"",I14,IF(I15&lt;&gt;"",I15,IF(I16&lt;&gt;"",I16,IF(I17&lt;&gt;"",I17,"")))))</f>
        <v>11155</v>
      </c>
      <c r="Q5" s="16">
        <f>IF(COUNT(J13:J17)=0,"",MAX(J13:J17))</f>
        <v>11159</v>
      </c>
      <c r="R5" s="16">
        <f>IF(COUNT(K13:K17)=0,"",MIN(K13:K17))</f>
        <v>11151</v>
      </c>
      <c r="S5" s="16">
        <f>IF(L17&lt;&gt;"",L17,IF(L16&lt;&gt;"",L16,IF(L15&lt;&gt;"",L15,IF(L14&lt;&gt;"",L14,IF(L13&lt;&gt;"",L13,"")))))</f>
        <v>11158</v>
      </c>
      <c r="T5" s="17">
        <f>IF(COUNT(M13:M17)=0,"",SUM(M13:M17))</f>
        <v>1602</v>
      </c>
    </row>
    <row r="6" spans="1:20" ht="16.5" customHeight="1">
      <c r="A6" s="26">
        <v>0.3666666666666667</v>
      </c>
      <c r="B6" s="15">
        <v>11158</v>
      </c>
      <c r="C6" s="15">
        <v>11168</v>
      </c>
      <c r="D6" s="15">
        <v>11157</v>
      </c>
      <c r="E6" s="15">
        <v>11165</v>
      </c>
      <c r="F6" s="13">
        <v>570</v>
      </c>
      <c r="G6" s="13"/>
      <c r="H6" s="28">
        <v>0.3666666666666667</v>
      </c>
      <c r="I6" s="20">
        <f t="shared" ref="I6:I67" si="2">IF(H6="","",IF(VLOOKUP(H6,$A$3:$F$302,2,0)="","",IF(ISNA(VLOOKUP(H6,$A$3:$F$302,2,0)),"",VLOOKUP(H6,$A$3:$F$302,2,0))))</f>
        <v>11158</v>
      </c>
      <c r="J6" s="20">
        <f t="shared" ref="J6:J67" si="3">IF(H6="","",IF(VLOOKUP(H6,$A$3:$F$302,3,0)="","",IF(ISNA(VLOOKUP(H6,$A$3:$F$302,3,0)),"",VLOOKUP(H6,$A$3:$F$302,3,0))))</f>
        <v>11168</v>
      </c>
      <c r="K6" s="20">
        <f t="shared" si="1"/>
        <v>11157</v>
      </c>
      <c r="L6" s="20">
        <f t="shared" si="0"/>
        <v>11165</v>
      </c>
      <c r="M6" s="12">
        <f>IF(H6="","",IF(VLOOKUP(H6,$A$3:$F$302,6,0)="","",IF(ISNA(VLOOKUP(H6,$A$3:$F$302,6,0)),"",VLOOKUP(H6,$A$3:$F$302,6,0))))</f>
        <v>570</v>
      </c>
      <c r="N6" s="7"/>
      <c r="O6" s="28">
        <f>H18</f>
        <v>0.375</v>
      </c>
      <c r="P6" s="16">
        <f>IF(I18&lt;&gt;"",I18,IF(I19&lt;&gt;"",I19,IF(I20&lt;&gt;"",I20,IF(I21&lt;&gt;"",I21,IF(I22&lt;&gt;"",I22,"")))))</f>
        <v>11159</v>
      </c>
      <c r="Q6" s="16">
        <f>IF(COUNT(J18:J22)=0,"",MAX(J18:J22))</f>
        <v>11159</v>
      </c>
      <c r="R6" s="16">
        <f>IF(COUNT(K18:K22)=0,"",MIN(K18:K22))</f>
        <v>11142</v>
      </c>
      <c r="S6" s="16">
        <f>IF(L22&lt;&gt;"",L22,IF(L21&lt;&gt;"",L21,IF(L20&lt;&gt;"",L20,IF(L19&lt;&gt;"",L19,IF(L18&lt;&gt;"",L18,"")))))</f>
        <v>11143</v>
      </c>
      <c r="T6" s="17">
        <f>IF(COUNT(M18:M22)=0,"",SUM(M18:M22))</f>
        <v>5426</v>
      </c>
    </row>
    <row r="7" spans="1:20" ht="16.5" customHeight="1">
      <c r="A7" s="26">
        <v>0.36736111111111108</v>
      </c>
      <c r="B7" s="15">
        <v>11166</v>
      </c>
      <c r="C7" s="15">
        <v>11166</v>
      </c>
      <c r="D7" s="15">
        <v>11161</v>
      </c>
      <c r="E7" s="15">
        <v>11161</v>
      </c>
      <c r="F7" s="13">
        <v>305</v>
      </c>
      <c r="G7" s="13"/>
      <c r="H7" s="28">
        <v>0.36736111111111108</v>
      </c>
      <c r="I7" s="20">
        <f t="shared" si="2"/>
        <v>11166</v>
      </c>
      <c r="J7" s="20">
        <f t="shared" si="3"/>
        <v>11166</v>
      </c>
      <c r="K7" s="20">
        <f>IF(H7="","",IF(VLOOKUP(H7,$A$3:$F$302,4,0)="","",IF(ISNA(VLOOKUP(H7,$A$3:$F$302,4,0)),"",VLOOKUP(H7,$A$3:$F$302,4,0))))</f>
        <v>11161</v>
      </c>
      <c r="L7" s="20">
        <f t="shared" si="0"/>
        <v>11161</v>
      </c>
      <c r="M7" s="12">
        <f>IF(H7="","",IF(VLOOKUP(H7,$A$3:$F$302,6,0)="","",IF(ISNA(VLOOKUP(H7,$A$3:$F$302,6,0)),"",VLOOKUP(H7,$A$3:$F$302,6,0))))</f>
        <v>305</v>
      </c>
      <c r="N7" s="7"/>
      <c r="O7" s="28">
        <f>H23</f>
        <v>0.37847222222222227</v>
      </c>
      <c r="P7" s="16">
        <f>IF(I23&lt;&gt;"",I23,IF(I24&lt;&gt;"",I24,IF(I25&lt;&gt;"",I25,IF(I26&lt;&gt;"",I26,IF(I27&lt;&gt;"",I27,"")))))</f>
        <v>11144</v>
      </c>
      <c r="Q7" s="16">
        <f>IF(COUNT(J23:J27)=0,"",MAX(J23:J27))</f>
        <v>11148</v>
      </c>
      <c r="R7" s="16">
        <f>IF(COUNT(K23:K27)=0,"",MIN(K23:K27))</f>
        <v>11141</v>
      </c>
      <c r="S7" s="16">
        <f>IF(L27&lt;&gt;"",L27,IF(L26&lt;&gt;"",L26,IF(L25&lt;&gt;"",L25,IF(L24&lt;&gt;"",L24,IF(L23&lt;&gt;"",L23,"")))))</f>
        <v>11145</v>
      </c>
      <c r="T7" s="17">
        <f>IF(COUNT(M23:M27)=0,"",SUM(M23:M27))</f>
        <v>2017</v>
      </c>
    </row>
    <row r="8" spans="1:20" ht="16.5" customHeight="1">
      <c r="A8" s="26">
        <v>0.36805555555555558</v>
      </c>
      <c r="B8" s="15">
        <v>11161</v>
      </c>
      <c r="C8" s="15">
        <v>11165</v>
      </c>
      <c r="D8" s="15">
        <v>11159</v>
      </c>
      <c r="E8" s="15">
        <v>11160</v>
      </c>
      <c r="F8" s="13">
        <v>319</v>
      </c>
      <c r="G8" s="13"/>
      <c r="H8" s="28">
        <v>0.36805555555555558</v>
      </c>
      <c r="I8" s="20">
        <f t="shared" si="2"/>
        <v>11161</v>
      </c>
      <c r="J8" s="20">
        <f t="shared" si="3"/>
        <v>11165</v>
      </c>
      <c r="K8" s="20">
        <f t="shared" si="1"/>
        <v>11159</v>
      </c>
      <c r="L8" s="20">
        <f t="shared" si="0"/>
        <v>11160</v>
      </c>
      <c r="M8" s="12">
        <f t="shared" ref="M8:M67" si="4">IF(H8="","",IF(VLOOKUP(H8,$A$3:$F$302,6,0)="","",IF(ISNA(VLOOKUP(H8,$A$3:$F$302,6,0)),"",VLOOKUP(H8,$A$3:$F$302,6,0))))</f>
        <v>319</v>
      </c>
      <c r="N8" s="7"/>
      <c r="O8" s="28">
        <f>H28</f>
        <v>0.38194444444444442</v>
      </c>
      <c r="P8" s="16" t="str">
        <f>IF(I28&lt;&gt;"",I28,IF(I29&lt;&gt;"",I29,IF(I30&lt;&gt;"",I30,IF(I31&lt;&gt;"",I31,IF(I32&lt;&gt;"",I32,"")))))</f>
        <v/>
      </c>
      <c r="Q8" s="16" t="str">
        <f>IF(COUNT(J28:J32)=0,"",MAX(J28:J32))</f>
        <v/>
      </c>
      <c r="R8" s="16" t="str">
        <f>IF(COUNT(K28:K32)=0,"",MIN(K28:K32))</f>
        <v/>
      </c>
      <c r="S8" s="16" t="str">
        <f>IF(L32&lt;&gt;"",L32,IF(L31&lt;&gt;"",L31,IF(L30&lt;&gt;"",L30,IF(L29&lt;&gt;"",L29,IF(L28&lt;&gt;"",L28,"")))))</f>
        <v/>
      </c>
      <c r="T8" s="17" t="str">
        <f>IF(COUNT(M28:M32)=0,"",SUM(M28:M32))</f>
        <v/>
      </c>
    </row>
    <row r="9" spans="1:20" ht="16.5" customHeight="1">
      <c r="A9" s="26">
        <v>0.36874999999999997</v>
      </c>
      <c r="B9" s="15">
        <v>11160</v>
      </c>
      <c r="C9" s="15">
        <v>11161</v>
      </c>
      <c r="D9" s="15">
        <v>11152</v>
      </c>
      <c r="E9" s="15">
        <v>11157</v>
      </c>
      <c r="F9" s="13">
        <v>741</v>
      </c>
      <c r="G9" s="13"/>
      <c r="H9" s="28">
        <v>0.36874999999999997</v>
      </c>
      <c r="I9" s="20">
        <f t="shared" si="2"/>
        <v>11160</v>
      </c>
      <c r="J9" s="20">
        <f t="shared" si="3"/>
        <v>11161</v>
      </c>
      <c r="K9" s="20">
        <f t="shared" si="1"/>
        <v>11152</v>
      </c>
      <c r="L9" s="20">
        <f t="shared" si="0"/>
        <v>11157</v>
      </c>
      <c r="M9" s="12">
        <f t="shared" si="4"/>
        <v>741</v>
      </c>
      <c r="N9" s="7"/>
      <c r="O9" s="28">
        <f>H33</f>
        <v>0.38541666666666669</v>
      </c>
      <c r="P9" s="16" t="str">
        <f>IF(I33&lt;&gt;"",I33,IF(I34&lt;&gt;"",I34,IF(I35&lt;&gt;"",I35,IF(I36&lt;&gt;"",I36,IF(I37&lt;&gt;"",I37,"")))))</f>
        <v/>
      </c>
      <c r="Q9" s="16" t="str">
        <f>IF(COUNT(J33:J37)=0,"",MAX(J33:J37))</f>
        <v/>
      </c>
      <c r="R9" s="16" t="str">
        <f>IF(COUNT(K33:K37)=0,"",MIN(K33:K37))</f>
        <v/>
      </c>
      <c r="S9" s="16" t="str">
        <f>IF(L37&lt;&gt;"",L37,IF(L36&lt;&gt;"",L36,IF(L35&lt;&gt;"",L35,IF(L34&lt;&gt;"",L34,IF(L33&lt;&gt;"",L33,"")))))</f>
        <v/>
      </c>
      <c r="T9" s="17" t="str">
        <f>IF(COUNT(M33:M37)=0,"",SUM(M33:M37))</f>
        <v/>
      </c>
    </row>
    <row r="10" spans="1:20" ht="16.5" customHeight="1">
      <c r="A10" s="26">
        <v>0.36944444444444446</v>
      </c>
      <c r="B10" s="15">
        <v>11157</v>
      </c>
      <c r="C10" s="15">
        <v>11157</v>
      </c>
      <c r="D10" s="15">
        <v>11153</v>
      </c>
      <c r="E10" s="15">
        <v>11155</v>
      </c>
      <c r="F10" s="13">
        <v>392</v>
      </c>
      <c r="G10" s="13"/>
      <c r="H10" s="28">
        <v>0.36944444444444446</v>
      </c>
      <c r="I10" s="20">
        <f t="shared" si="2"/>
        <v>11157</v>
      </c>
      <c r="J10" s="20">
        <f t="shared" si="3"/>
        <v>11157</v>
      </c>
      <c r="K10" s="20">
        <f t="shared" si="1"/>
        <v>11153</v>
      </c>
      <c r="L10" s="20">
        <f t="shared" si="0"/>
        <v>11155</v>
      </c>
      <c r="M10" s="12">
        <f t="shared" si="4"/>
        <v>392</v>
      </c>
      <c r="N10" s="7"/>
      <c r="O10" s="28">
        <f>H38</f>
        <v>0.3888888888888889</v>
      </c>
      <c r="P10" s="16" t="str">
        <f>IF(I38&lt;&gt;"",I38,IF(I39&lt;&gt;"",I39,IF(I40&lt;&gt;"",I40,IF(I41&lt;&gt;"",I41,IF(I42&lt;&gt;"",I42,"")))))</f>
        <v/>
      </c>
      <c r="Q10" s="16" t="str">
        <f>IF(COUNT(J38:J42)=0,"",MAX(J38:J42))</f>
        <v/>
      </c>
      <c r="R10" s="16" t="str">
        <f>IF(COUNT(K38:K42)=0,"",MIN(K38:K42))</f>
        <v/>
      </c>
      <c r="S10" s="16" t="str">
        <f>IF(L42&lt;&gt;"",L42,IF(L41&lt;&gt;"",L41,IF(L40&lt;&gt;"",L40,IF(L39&lt;&gt;"",L39,IF(L38&lt;&gt;"",L38,"")))))</f>
        <v/>
      </c>
      <c r="T10" s="17" t="str">
        <f>IF(COUNT(M38:M42)=0,"",SUM(M38:M42))</f>
        <v/>
      </c>
    </row>
    <row r="11" spans="1:20" ht="16.5" customHeight="1">
      <c r="A11" s="26">
        <v>0.37013888888888885</v>
      </c>
      <c r="B11" s="15">
        <v>11156</v>
      </c>
      <c r="C11" s="15">
        <v>11160</v>
      </c>
      <c r="D11" s="15">
        <v>11154</v>
      </c>
      <c r="E11" s="15">
        <v>11158</v>
      </c>
      <c r="F11" s="13">
        <v>321</v>
      </c>
      <c r="G11" s="13"/>
      <c r="H11" s="28">
        <v>0.37013888888888885</v>
      </c>
      <c r="I11" s="20">
        <f t="shared" si="2"/>
        <v>11156</v>
      </c>
      <c r="J11" s="20">
        <f t="shared" si="3"/>
        <v>11160</v>
      </c>
      <c r="K11" s="20">
        <f t="shared" si="1"/>
        <v>11154</v>
      </c>
      <c r="L11" s="20">
        <f t="shared" si="0"/>
        <v>11158</v>
      </c>
      <c r="M11" s="12">
        <f t="shared" si="4"/>
        <v>321</v>
      </c>
      <c r="N11" s="7"/>
      <c r="O11" s="28">
        <f>H43</f>
        <v>0.3923611111111111</v>
      </c>
      <c r="P11" s="16" t="str">
        <f>IF(I43&lt;&gt;"",I43,IF(I44&lt;&gt;"",I44,IF(I45&lt;&gt;"",I45,IF(I46&lt;&gt;"",I46,IF(I47&lt;&gt;"",I47,"")))))</f>
        <v/>
      </c>
      <c r="Q11" s="16" t="str">
        <f>IF(COUNT(J43:J47)=0,"",MAX(J43:J47))</f>
        <v/>
      </c>
      <c r="R11" s="16" t="str">
        <f>IF(COUNT(K43:K47)=0,"",MIN(K43:K47))</f>
        <v/>
      </c>
      <c r="S11" s="16" t="str">
        <f>IF(L47&lt;&gt;"",L47,IF(L46&lt;&gt;"",L46,IF(L45&lt;&gt;"",L45,IF(L44&lt;&gt;"",L44,IF(L43&lt;&gt;"",L43,"")))))</f>
        <v/>
      </c>
      <c r="T11" s="17" t="str">
        <f>IF(COUNT(M43:M47)=0,"",SUM(M43:M47))</f>
        <v/>
      </c>
    </row>
    <row r="12" spans="1:20" ht="16.5" customHeight="1">
      <c r="A12" s="26">
        <v>0.37083333333333335</v>
      </c>
      <c r="B12" s="15">
        <v>11157</v>
      </c>
      <c r="C12" s="15">
        <v>11158</v>
      </c>
      <c r="D12" s="15">
        <v>11154</v>
      </c>
      <c r="E12" s="15">
        <v>11155</v>
      </c>
      <c r="F12" s="13">
        <v>273</v>
      </c>
      <c r="G12" s="13"/>
      <c r="H12" s="28">
        <v>0.37083333333333335</v>
      </c>
      <c r="I12" s="20">
        <f t="shared" si="2"/>
        <v>11157</v>
      </c>
      <c r="J12" s="20">
        <f t="shared" si="3"/>
        <v>11158</v>
      </c>
      <c r="K12" s="20">
        <f t="shared" si="1"/>
        <v>11154</v>
      </c>
      <c r="L12" s="20">
        <f t="shared" si="0"/>
        <v>11155</v>
      </c>
      <c r="M12" s="12">
        <f t="shared" si="4"/>
        <v>273</v>
      </c>
      <c r="N12" s="7"/>
      <c r="O12" s="28">
        <f>H48</f>
        <v>0.39583333333333331</v>
      </c>
      <c r="P12" s="16" t="str">
        <f>IF(I48&lt;&gt;"",I48,IF(I49&lt;&gt;"",I49,IF(I50&lt;&gt;"",I50,IF(I51&lt;&gt;"",I51,IF(I52&lt;&gt;"",I52,"")))))</f>
        <v/>
      </c>
      <c r="Q12" s="16" t="str">
        <f>IF(COUNT(J48:J52)=0,"",MAX(J48:J52))</f>
        <v/>
      </c>
      <c r="R12" s="16" t="str">
        <f>IF(COUNT(K48:K52)=0,"",MIN(K48:K52))</f>
        <v/>
      </c>
      <c r="S12" s="16" t="str">
        <f>IF(L52&lt;&gt;"",L52,IF(L51&lt;&gt;"",L51,IF(L50&lt;&gt;"",L50,IF(L49&lt;&gt;"",L49,IF(L48&lt;&gt;"",L48,"")))))</f>
        <v/>
      </c>
      <c r="T12" s="17" t="str">
        <f>IF(COUNT(M48:M52)=0,"",SUM(M48:M52))</f>
        <v/>
      </c>
    </row>
    <row r="13" spans="1:20" ht="16.5" customHeight="1">
      <c r="A13" s="26">
        <v>0.37152777777777773</v>
      </c>
      <c r="B13" s="15">
        <v>11155</v>
      </c>
      <c r="C13" s="15">
        <v>11157</v>
      </c>
      <c r="D13" s="15">
        <v>11153</v>
      </c>
      <c r="E13" s="15">
        <v>11155</v>
      </c>
      <c r="F13" s="13">
        <v>322</v>
      </c>
      <c r="G13" s="13"/>
      <c r="H13" s="28">
        <v>0.37152777777777773</v>
      </c>
      <c r="I13" s="20">
        <f t="shared" si="2"/>
        <v>11155</v>
      </c>
      <c r="J13" s="20">
        <f t="shared" si="3"/>
        <v>11157</v>
      </c>
      <c r="K13" s="20">
        <f t="shared" si="1"/>
        <v>11153</v>
      </c>
      <c r="L13" s="20">
        <f t="shared" si="0"/>
        <v>11155</v>
      </c>
      <c r="M13" s="12">
        <f t="shared" si="4"/>
        <v>322</v>
      </c>
      <c r="N13" s="7"/>
      <c r="O13" s="28">
        <f>H53</f>
        <v>0.39930555555555558</v>
      </c>
      <c r="P13" s="16" t="str">
        <f>IF(I53&lt;&gt;"",I53,IF(I54&lt;&gt;"",I54,IF(I55&lt;&gt;"",I55,IF(I56&lt;&gt;"",I56,IF(I57&lt;&gt;"",I57,"")))))</f>
        <v/>
      </c>
      <c r="Q13" s="16" t="str">
        <f>IF(COUNT(J53:J57)=0,"",MAX(J53:J57))</f>
        <v/>
      </c>
      <c r="R13" s="16" t="str">
        <f>IF(COUNT(K53:K57)=0,"",MIN(K53:K57))</f>
        <v/>
      </c>
      <c r="S13" s="16" t="str">
        <f>IF(L57&lt;&gt;"",L57,IF(L56&lt;&gt;"",L56,IF(L55&lt;&gt;"",L55,IF(L54&lt;&gt;"",L54,IF(L53&lt;&gt;"",L53,"")))))</f>
        <v/>
      </c>
      <c r="T13" s="17" t="str">
        <f>IF(COUNT(M53:M57)=0,"",SUM(M53:M57))</f>
        <v/>
      </c>
    </row>
    <row r="14" spans="1:20" ht="16.5" customHeight="1">
      <c r="A14" s="26">
        <v>0.37222222222222223</v>
      </c>
      <c r="B14" s="15">
        <v>11155</v>
      </c>
      <c r="C14" s="15">
        <v>11155</v>
      </c>
      <c r="D14" s="15">
        <v>11151</v>
      </c>
      <c r="E14" s="15">
        <v>11153</v>
      </c>
      <c r="F14" s="13">
        <v>491</v>
      </c>
      <c r="G14" s="13"/>
      <c r="H14" s="28">
        <v>0.37222222222222223</v>
      </c>
      <c r="I14" s="20">
        <f t="shared" si="2"/>
        <v>11155</v>
      </c>
      <c r="J14" s="20">
        <f t="shared" si="3"/>
        <v>11155</v>
      </c>
      <c r="K14" s="20">
        <f t="shared" si="1"/>
        <v>11151</v>
      </c>
      <c r="L14" s="20">
        <f t="shared" si="0"/>
        <v>11153</v>
      </c>
      <c r="M14" s="12">
        <f t="shared" si="4"/>
        <v>491</v>
      </c>
      <c r="N14" s="7"/>
      <c r="O14" s="28">
        <f>H58</f>
        <v>0.40277777777777773</v>
      </c>
      <c r="P14" s="16" t="str">
        <f>IF(I58&lt;&gt;"",I58,IF(I59&lt;&gt;"",I59,IF(I60&lt;&gt;"",I60,IF(I61&lt;&gt;"",I61,IF(I62&lt;&gt;"",I62,"")))))</f>
        <v/>
      </c>
      <c r="Q14" s="16" t="str">
        <f>IF(COUNT(J58:J62)=0,"",MAX(J58:J62))</f>
        <v/>
      </c>
      <c r="R14" s="16" t="str">
        <f>IF(COUNT(K58:K62)=0,"",MIN(K58:K62))</f>
        <v/>
      </c>
      <c r="S14" s="16" t="str">
        <f>IF(L62&lt;&gt;"",L62,IF(L61&lt;&gt;"",L61,IF(L60&lt;&gt;"",L60,IF(L59&lt;&gt;"",L59,IF(L58&lt;&gt;"",L58,"")))))</f>
        <v/>
      </c>
      <c r="T14" s="17" t="str">
        <f>IF(COUNT(M58:M62)=0,"",SUM(M58:M62))</f>
        <v/>
      </c>
    </row>
    <row r="15" spans="1:20" ht="16.5" customHeight="1">
      <c r="A15" s="26">
        <v>0.37291666666666662</v>
      </c>
      <c r="B15" s="15">
        <v>11153</v>
      </c>
      <c r="C15" s="15">
        <v>11156</v>
      </c>
      <c r="D15" s="15">
        <v>11152</v>
      </c>
      <c r="E15" s="15">
        <v>11154</v>
      </c>
      <c r="F15" s="13">
        <v>249</v>
      </c>
      <c r="G15" s="13"/>
      <c r="H15" s="28">
        <v>0.37291666666666662</v>
      </c>
      <c r="I15" s="20">
        <f t="shared" si="2"/>
        <v>11153</v>
      </c>
      <c r="J15" s="20">
        <f t="shared" si="3"/>
        <v>11156</v>
      </c>
      <c r="K15" s="20">
        <f t="shared" si="1"/>
        <v>11152</v>
      </c>
      <c r="L15" s="20">
        <f t="shared" si="0"/>
        <v>11154</v>
      </c>
      <c r="M15" s="12">
        <f t="shared" si="4"/>
        <v>249</v>
      </c>
      <c r="N15" s="7"/>
      <c r="O15" s="28">
        <f>H63</f>
        <v>0.40625</v>
      </c>
      <c r="P15" s="16" t="str">
        <f>IF(I63&lt;&gt;"",I63,IF(I64&lt;&gt;"",I64,IF(I65&lt;&gt;"",I65,IF(I66&lt;&gt;"",I66,IF(I67&lt;&gt;"",I67,"")))))</f>
        <v/>
      </c>
      <c r="Q15" s="16" t="str">
        <f>IF(COUNT(J63:J67)=0,"",MAX(J63:J67))</f>
        <v/>
      </c>
      <c r="R15" s="16" t="str">
        <f>IF(COUNT(K63:K67)=0,"",MIN(K63:K67))</f>
        <v/>
      </c>
      <c r="S15" s="16" t="str">
        <f>IF(L67&lt;&gt;"",L67,IF(L66&lt;&gt;"",L66,IF(L65&lt;&gt;"",L65,IF(L64&lt;&gt;"",L64,IF(L63&lt;&gt;"",L63,"")))))</f>
        <v/>
      </c>
      <c r="T15" s="17" t="str">
        <f>IF(COUNT(M63:M67)=0,"",SUM(M63:M67))</f>
        <v/>
      </c>
    </row>
    <row r="16" spans="1:20" ht="16.5" customHeight="1">
      <c r="A16" s="26">
        <v>0.37361111111111112</v>
      </c>
      <c r="B16" s="15">
        <v>11154</v>
      </c>
      <c r="C16" s="15">
        <v>11159</v>
      </c>
      <c r="D16" s="15">
        <v>11154</v>
      </c>
      <c r="E16" s="15">
        <v>11159</v>
      </c>
      <c r="F16" s="13">
        <v>285</v>
      </c>
      <c r="G16" s="13"/>
      <c r="H16" s="28">
        <v>0.37361111111111112</v>
      </c>
      <c r="I16" s="20">
        <f t="shared" si="2"/>
        <v>11154</v>
      </c>
      <c r="J16" s="20">
        <f t="shared" si="3"/>
        <v>11159</v>
      </c>
      <c r="K16" s="20">
        <f t="shared" si="1"/>
        <v>11154</v>
      </c>
      <c r="L16" s="20">
        <f t="shared" si="0"/>
        <v>11159</v>
      </c>
      <c r="M16" s="12">
        <f t="shared" si="4"/>
        <v>285</v>
      </c>
      <c r="N16" s="7"/>
      <c r="O16" s="28">
        <f>H68</f>
        <v>0.40972222222222227</v>
      </c>
      <c r="P16" s="16" t="str">
        <f>IF(I68&lt;&gt;"",I68,IF(I69&lt;&gt;"",I69,IF(I70&lt;&gt;"",I70,IF(I71&lt;&gt;"",I71,IF(I72&lt;&gt;"",I72,"")))))</f>
        <v/>
      </c>
      <c r="Q16" s="16" t="str">
        <f>IF(COUNT(J68:J72)=0,"",MAX(J68:J72))</f>
        <v/>
      </c>
      <c r="R16" s="16" t="str">
        <f>IF(COUNT(K68:K72)=0,"",MIN(K68:K72))</f>
        <v/>
      </c>
      <c r="S16" s="16" t="str">
        <f>IF(L72&lt;&gt;"",L72,IF(L71&lt;&gt;"",L71,IF(L70&lt;&gt;"",L70,IF(L69&lt;&gt;"",L69,IF(L68&lt;&gt;"",L68,"")))))</f>
        <v/>
      </c>
      <c r="T16" s="17" t="str">
        <f>IF(COUNT(M68:M72)=0,"",SUM(M68:M72))</f>
        <v/>
      </c>
    </row>
    <row r="17" spans="1:20" ht="16.5" customHeight="1">
      <c r="A17" s="26">
        <v>0.3743055555555555</v>
      </c>
      <c r="B17" s="15">
        <v>11158</v>
      </c>
      <c r="C17" s="15">
        <v>11159</v>
      </c>
      <c r="D17" s="15">
        <v>11155</v>
      </c>
      <c r="E17" s="15">
        <v>11158</v>
      </c>
      <c r="F17" s="13">
        <v>255</v>
      </c>
      <c r="G17" s="13"/>
      <c r="H17" s="28">
        <v>0.3743055555555555</v>
      </c>
      <c r="I17" s="20">
        <f t="shared" si="2"/>
        <v>11158</v>
      </c>
      <c r="J17" s="20">
        <f t="shared" si="3"/>
        <v>11159</v>
      </c>
      <c r="K17" s="20">
        <f t="shared" si="1"/>
        <v>11155</v>
      </c>
      <c r="L17" s="20">
        <f t="shared" si="0"/>
        <v>11158</v>
      </c>
      <c r="M17" s="12">
        <f t="shared" si="4"/>
        <v>255</v>
      </c>
      <c r="N17" s="7"/>
      <c r="O17" s="28">
        <f>H73</f>
        <v>0.41319444444444442</v>
      </c>
      <c r="P17" s="16" t="str">
        <f>IF(I73&lt;&gt;"",I73,IF(I74&lt;&gt;"",I74,IF(I75&lt;&gt;"",I75,IF(I76&lt;&gt;"",I76,IF(I77&lt;&gt;"",I77,"")))))</f>
        <v/>
      </c>
      <c r="Q17" s="16" t="str">
        <f>IF(COUNT(J73:J77)=0,"",MAX(J73:J77))</f>
        <v/>
      </c>
      <c r="R17" s="16" t="str">
        <f>IF(COUNT(K73:K77)=0,"",MIN(K73:K77))</f>
        <v/>
      </c>
      <c r="S17" s="16" t="str">
        <f>IF(L77&lt;&gt;"",L77,IF(L76&lt;&gt;"",L76,IF(L75&lt;&gt;"",L75,IF(L74&lt;&gt;"",L74,IF(L73&lt;&gt;"",L73,"")))))</f>
        <v/>
      </c>
      <c r="T17" s="17" t="str">
        <f>IF(COUNT(M73:M77)=0,"",SUM(M73:M77))</f>
        <v/>
      </c>
    </row>
    <row r="18" spans="1:20" ht="16.5" customHeight="1">
      <c r="A18" s="26">
        <v>0.375</v>
      </c>
      <c r="B18" s="15">
        <v>11159</v>
      </c>
      <c r="C18" s="15">
        <v>11159</v>
      </c>
      <c r="D18" s="15">
        <v>11147</v>
      </c>
      <c r="E18" s="15">
        <v>11148</v>
      </c>
      <c r="F18" s="13">
        <v>1598</v>
      </c>
      <c r="G18" s="13"/>
      <c r="H18" s="28">
        <v>0.375</v>
      </c>
      <c r="I18" s="20">
        <f t="shared" si="2"/>
        <v>11159</v>
      </c>
      <c r="J18" s="20">
        <f t="shared" si="3"/>
        <v>11159</v>
      </c>
      <c r="K18" s="20">
        <f t="shared" si="1"/>
        <v>11147</v>
      </c>
      <c r="L18" s="20">
        <f t="shared" si="0"/>
        <v>11148</v>
      </c>
      <c r="M18" s="12">
        <f t="shared" si="4"/>
        <v>1598</v>
      </c>
      <c r="N18" s="7"/>
      <c r="O18" s="28">
        <f>H78</f>
        <v>0.41666666666666669</v>
      </c>
      <c r="P18" s="16" t="str">
        <f>IF(I78&lt;&gt;"",I78,IF(I79&lt;&gt;"",I79,IF(I80&lt;&gt;"",I80,IF(I81&lt;&gt;"",I81,IF(I82&lt;&gt;"",I82,"")))))</f>
        <v/>
      </c>
      <c r="Q18" s="16" t="str">
        <f>IF(COUNT(J78:J82)=0,"",MAX(J78:J82))</f>
        <v/>
      </c>
      <c r="R18" s="16" t="str">
        <f>IF(COUNT(K78:K82)=0,"",MIN(K78:K82))</f>
        <v/>
      </c>
      <c r="S18" s="16" t="str">
        <f>IF(L82&lt;&gt;"",L82,IF(L81&lt;&gt;"",L81,IF(L80&lt;&gt;"",L80,IF(L79&lt;&gt;"",L79,IF(L78&lt;&gt;"",L78,"")))))</f>
        <v/>
      </c>
      <c r="T18" s="17" t="str">
        <f>IF(COUNT(M78:M82)=0,"",SUM(M78:M82))</f>
        <v/>
      </c>
    </row>
    <row r="19" spans="1:20" ht="16.5" customHeight="1">
      <c r="A19" s="26">
        <v>0.3756944444444445</v>
      </c>
      <c r="B19" s="15">
        <v>11148</v>
      </c>
      <c r="C19" s="15">
        <v>11154</v>
      </c>
      <c r="D19" s="15">
        <v>11145</v>
      </c>
      <c r="E19" s="15">
        <v>11151</v>
      </c>
      <c r="F19" s="13">
        <v>1385</v>
      </c>
      <c r="G19" s="13"/>
      <c r="H19" s="28">
        <v>0.3756944444444445</v>
      </c>
      <c r="I19" s="20">
        <f t="shared" si="2"/>
        <v>11148</v>
      </c>
      <c r="J19" s="20">
        <f t="shared" si="3"/>
        <v>11154</v>
      </c>
      <c r="K19" s="20">
        <f t="shared" si="1"/>
        <v>11145</v>
      </c>
      <c r="L19" s="20">
        <f t="shared" si="0"/>
        <v>11151</v>
      </c>
      <c r="M19" s="12">
        <f t="shared" si="4"/>
        <v>1385</v>
      </c>
      <c r="N19" s="7"/>
      <c r="O19" s="28">
        <f>H83</f>
        <v>0.4201388888888889</v>
      </c>
      <c r="P19" s="16" t="str">
        <f>IF(I83&lt;&gt;"",I83,IF(I84&lt;&gt;"",I84,IF(I85&lt;&gt;"",I85,IF(I86&lt;&gt;"",I86,IF(I87&lt;&gt;"",I87,"")))))</f>
        <v/>
      </c>
      <c r="Q19" s="16" t="str">
        <f>IF(COUNT(J83:J87)=0,"",MAX(J83:J87))</f>
        <v/>
      </c>
      <c r="R19" s="16" t="str">
        <f>IF(COUNT(K83:K87)=0,"",MIN(K83:K87))</f>
        <v/>
      </c>
      <c r="S19" s="16" t="str">
        <f>IF(L87&lt;&gt;"",L87,IF(L86&lt;&gt;"",L86,IF(L85&lt;&gt;"",L85,IF(L84&lt;&gt;"",L84,IF(L83&lt;&gt;"",L83,"")))))</f>
        <v/>
      </c>
      <c r="T19" s="17" t="str">
        <f>IF(COUNT(M83:M87)=0,"",SUM(M83:M87))</f>
        <v/>
      </c>
    </row>
    <row r="20" spans="1:20" ht="16.5" customHeight="1">
      <c r="A20" s="26">
        <v>0.37638888888888888</v>
      </c>
      <c r="B20" s="15">
        <v>11151</v>
      </c>
      <c r="C20" s="15">
        <v>11152</v>
      </c>
      <c r="D20" s="15">
        <v>11147</v>
      </c>
      <c r="E20" s="15">
        <v>11151</v>
      </c>
      <c r="F20" s="13">
        <v>666</v>
      </c>
      <c r="G20" s="13"/>
      <c r="H20" s="28">
        <v>0.37638888888888888</v>
      </c>
      <c r="I20" s="20">
        <f t="shared" si="2"/>
        <v>11151</v>
      </c>
      <c r="J20" s="20">
        <f t="shared" si="3"/>
        <v>11152</v>
      </c>
      <c r="K20" s="20">
        <f t="shared" si="1"/>
        <v>11147</v>
      </c>
      <c r="L20" s="20">
        <f t="shared" si="0"/>
        <v>11151</v>
      </c>
      <c r="M20" s="12">
        <f t="shared" si="4"/>
        <v>666</v>
      </c>
      <c r="N20" s="7"/>
      <c r="O20" s="28">
        <f>H88</f>
        <v>0.4236111111111111</v>
      </c>
      <c r="P20" s="16" t="str">
        <f>IF(I88&lt;&gt;"",I88,IF(I89&lt;&gt;"",I89,IF(I90&lt;&gt;"",I90,IF(I91&lt;&gt;"",I91,IF(I92&lt;&gt;"",I92,"")))))</f>
        <v/>
      </c>
      <c r="Q20" s="16" t="str">
        <f>IF(COUNT(J88:J92)=0,"",MAX(J88:J92))</f>
        <v/>
      </c>
      <c r="R20" s="16" t="str">
        <f>IF(COUNT(K88:K92)=0,"",MIN(K88:K92))</f>
        <v/>
      </c>
      <c r="S20" s="16" t="str">
        <f>IF(L92&lt;&gt;"",L92,IF(L91&lt;&gt;"",L91,IF(L90&lt;&gt;"",L90,IF(L89&lt;&gt;"",L89,IF(L88&lt;&gt;"",L88,"")))))</f>
        <v/>
      </c>
      <c r="T20" s="17" t="str">
        <f>IF(COUNT(M88:M92)=0,"",SUM(M88:M92))</f>
        <v/>
      </c>
    </row>
    <row r="21" spans="1:20" ht="16.5" customHeight="1">
      <c r="A21" s="26">
        <v>0.37708333333333338</v>
      </c>
      <c r="B21" s="15">
        <v>11151</v>
      </c>
      <c r="C21" s="15">
        <v>11151</v>
      </c>
      <c r="D21" s="15">
        <v>11145</v>
      </c>
      <c r="E21" s="15">
        <v>11145</v>
      </c>
      <c r="F21" s="13">
        <v>829</v>
      </c>
      <c r="G21" s="13"/>
      <c r="H21" s="28">
        <v>0.37708333333333338</v>
      </c>
      <c r="I21" s="20">
        <f t="shared" si="2"/>
        <v>11151</v>
      </c>
      <c r="J21" s="20">
        <f t="shared" si="3"/>
        <v>11151</v>
      </c>
      <c r="K21" s="20">
        <f t="shared" si="1"/>
        <v>11145</v>
      </c>
      <c r="L21" s="20">
        <f t="shared" si="0"/>
        <v>11145</v>
      </c>
      <c r="M21" s="12">
        <f t="shared" si="4"/>
        <v>829</v>
      </c>
      <c r="N21" s="7"/>
      <c r="O21" s="28">
        <f>H93</f>
        <v>0.42708333333333331</v>
      </c>
      <c r="P21" s="16" t="str">
        <f>IF(I93&lt;&gt;"",I93,IF(I94&lt;&gt;"",I94,IF(I95&lt;&gt;"",I95,IF(I96&lt;&gt;"",I96,IF(I97&lt;&gt;"",I97,"")))))</f>
        <v/>
      </c>
      <c r="Q21" s="16" t="str">
        <f>IF(COUNT(J93:J97)=0,"",MAX(J93:J97))</f>
        <v/>
      </c>
      <c r="R21" s="16" t="str">
        <f>IF(COUNT(K93:K97)=0,"",MIN(K93:K97))</f>
        <v/>
      </c>
      <c r="S21" s="16" t="str">
        <f>IF(L97&lt;&gt;"",L97,IF(L96&lt;&gt;"",L96,IF(L95&lt;&gt;"",L95,IF(L94&lt;&gt;"",L94,IF(L93&lt;&gt;"",L93,"")))))</f>
        <v/>
      </c>
      <c r="T21" s="17" t="str">
        <f>IF(COUNT(M93:M97)=0,"",SUM(M93:M97))</f>
        <v/>
      </c>
    </row>
    <row r="22" spans="1:20" ht="16.5" customHeight="1">
      <c r="A22" s="26">
        <v>0.37777777777777777</v>
      </c>
      <c r="B22" s="15">
        <v>11146</v>
      </c>
      <c r="C22" s="15">
        <v>11147</v>
      </c>
      <c r="D22" s="15">
        <v>11142</v>
      </c>
      <c r="E22" s="15">
        <v>11143</v>
      </c>
      <c r="F22" s="13">
        <v>948</v>
      </c>
      <c r="G22" s="13"/>
      <c r="H22" s="28">
        <v>0.37777777777777777</v>
      </c>
      <c r="I22" s="20">
        <f t="shared" si="2"/>
        <v>11146</v>
      </c>
      <c r="J22" s="20">
        <f t="shared" si="3"/>
        <v>11147</v>
      </c>
      <c r="K22" s="20">
        <f t="shared" si="1"/>
        <v>11142</v>
      </c>
      <c r="L22" s="20">
        <f t="shared" si="0"/>
        <v>11143</v>
      </c>
      <c r="M22" s="12">
        <f t="shared" si="4"/>
        <v>948</v>
      </c>
      <c r="N22" s="7"/>
      <c r="O22" s="28">
        <f>H98</f>
        <v>0.43055555555555558</v>
      </c>
      <c r="P22" s="16" t="str">
        <f>IF(I98&lt;&gt;"",I98,IF(I99&lt;&gt;"",I99,IF(I100&lt;&gt;"",I100,IF(I101&lt;&gt;"",I101,IF(I102&lt;&gt;"",I102,"")))))</f>
        <v/>
      </c>
      <c r="Q22" s="16" t="str">
        <f>IF(COUNT(J98:J102)=0,"",MAX(J98:J102))</f>
        <v/>
      </c>
      <c r="R22" s="16" t="str">
        <f>IF(COUNT(K98:K102)=0,"",MIN(K98:K102))</f>
        <v/>
      </c>
      <c r="S22" s="16" t="str">
        <f>IF(L102&lt;&gt;"",L102,IF(L101&lt;&gt;"",L101,IF(L100&lt;&gt;"",L100,IF(L99&lt;&gt;"",L99,IF(L98&lt;&gt;"",L98,"")))))</f>
        <v/>
      </c>
      <c r="T22" s="17" t="str">
        <f>IF(COUNT(M98:M102)=0,"",SUM(M98:M102))</f>
        <v/>
      </c>
    </row>
    <row r="23" spans="1:20" ht="16.5" customHeight="1">
      <c r="A23" s="26">
        <v>0.37847222222222227</v>
      </c>
      <c r="B23" s="15">
        <v>11144</v>
      </c>
      <c r="C23" s="15">
        <v>11147</v>
      </c>
      <c r="D23" s="15">
        <v>11141</v>
      </c>
      <c r="E23" s="15">
        <v>11146</v>
      </c>
      <c r="F23" s="13">
        <v>1049</v>
      </c>
      <c r="G23" s="13"/>
      <c r="H23" s="28">
        <v>0.37847222222222227</v>
      </c>
      <c r="I23" s="20">
        <f t="shared" si="2"/>
        <v>11144</v>
      </c>
      <c r="J23" s="20">
        <f t="shared" si="3"/>
        <v>11147</v>
      </c>
      <c r="K23" s="20">
        <f t="shared" si="1"/>
        <v>11141</v>
      </c>
      <c r="L23" s="20">
        <f t="shared" si="0"/>
        <v>11146</v>
      </c>
      <c r="M23" s="12">
        <f t="shared" si="4"/>
        <v>1049</v>
      </c>
      <c r="N23" s="7"/>
      <c r="O23" s="28">
        <f>H103</f>
        <v>0.43402777777777773</v>
      </c>
      <c r="P23" s="16" t="str">
        <f>IF(I103&lt;&gt;"",I103,IF(I104&lt;&gt;"",I104,IF(I105&lt;&gt;"",I105,IF(I106&lt;&gt;"",I106,IF(I107&lt;&gt;"",I107,"")))))</f>
        <v/>
      </c>
      <c r="Q23" s="16" t="str">
        <f>IF(COUNT(J103:J107)=0,"",MAX(J103:J107))</f>
        <v/>
      </c>
      <c r="R23" s="16" t="str">
        <f>IF(COUNT(K103:K107)=0,"",MIN(K103:K107))</f>
        <v/>
      </c>
      <c r="S23" s="16" t="str">
        <f>IF(L107&lt;&gt;"",L107,IF(L106&lt;&gt;"",L106,IF(L105&lt;&gt;"",L105,IF(L104&lt;&gt;"",L104,IF(L103&lt;&gt;"",L103,"")))))</f>
        <v/>
      </c>
      <c r="T23" s="17" t="str">
        <f>IF(COUNT(M103:M107)=0,"",SUM(M103:M107))</f>
        <v/>
      </c>
    </row>
    <row r="24" spans="1:20" ht="16.5" customHeight="1">
      <c r="A24" s="26">
        <v>0.37916666666666665</v>
      </c>
      <c r="B24" s="15">
        <v>11146</v>
      </c>
      <c r="C24" s="15">
        <v>11148</v>
      </c>
      <c r="D24" s="15">
        <v>11144</v>
      </c>
      <c r="E24" s="15">
        <v>11145</v>
      </c>
      <c r="F24" s="13">
        <v>536</v>
      </c>
      <c r="G24" s="13"/>
      <c r="H24" s="28">
        <v>0.37916666666666665</v>
      </c>
      <c r="I24" s="20">
        <f t="shared" si="2"/>
        <v>11146</v>
      </c>
      <c r="J24" s="20">
        <f t="shared" si="3"/>
        <v>11148</v>
      </c>
      <c r="K24" s="20">
        <f t="shared" si="1"/>
        <v>11144</v>
      </c>
      <c r="L24" s="20">
        <f t="shared" si="0"/>
        <v>11145</v>
      </c>
      <c r="M24" s="12">
        <f t="shared" si="4"/>
        <v>536</v>
      </c>
      <c r="N24" s="7"/>
      <c r="O24" s="28">
        <f>H108</f>
        <v>0.4375</v>
      </c>
      <c r="P24" s="16" t="str">
        <f>IF(I108&lt;&gt;"",I108,IF(I109&lt;&gt;"",I109,IF(I110&lt;&gt;"",I110,IF(I111&lt;&gt;"",I111,IF(I112&lt;&gt;"",I112,"")))))</f>
        <v/>
      </c>
      <c r="Q24" s="16" t="str">
        <f>IF(COUNT(J108:J112)=0,"",MAX(J108:J112))</f>
        <v/>
      </c>
      <c r="R24" s="16" t="str">
        <f>IF(COUNT(K108:K112)=0,"",MIN(K108:K112))</f>
        <v/>
      </c>
      <c r="S24" s="16" t="str">
        <f>IF(L112&lt;&gt;"",L112,IF(L111&lt;&gt;"",L111,IF(L110&lt;&gt;"",L110,IF(L109&lt;&gt;"",L109,IF(L108&lt;&gt;"",L108,"")))))</f>
        <v/>
      </c>
      <c r="T24" s="17" t="str">
        <f>IF(COUNT(M108:M112)=0,"",SUM(M108:M112))</f>
        <v/>
      </c>
    </row>
    <row r="25" spans="1:20" ht="16.5" customHeight="1">
      <c r="A25" s="26">
        <v>0.37986111111111115</v>
      </c>
      <c r="B25" s="15">
        <v>11144</v>
      </c>
      <c r="C25" s="15">
        <v>11147</v>
      </c>
      <c r="D25" s="15">
        <v>11143</v>
      </c>
      <c r="E25" s="15">
        <v>11145</v>
      </c>
      <c r="F25" s="13">
        <v>432</v>
      </c>
      <c r="G25" s="13"/>
      <c r="H25" s="28">
        <v>0.37986111111111115</v>
      </c>
      <c r="I25" s="20">
        <f t="shared" si="2"/>
        <v>11144</v>
      </c>
      <c r="J25" s="20">
        <f t="shared" si="3"/>
        <v>11147</v>
      </c>
      <c r="K25" s="20">
        <f t="shared" si="1"/>
        <v>11143</v>
      </c>
      <c r="L25" s="20">
        <f t="shared" si="0"/>
        <v>11145</v>
      </c>
      <c r="M25" s="12">
        <f t="shared" si="4"/>
        <v>432</v>
      </c>
      <c r="N25" s="7"/>
      <c r="O25" s="28">
        <f>H113</f>
        <v>0.44097222222222227</v>
      </c>
      <c r="P25" s="16" t="str">
        <f>IF(I113&lt;&gt;"",I113,IF(I114&lt;&gt;"",I114,IF(I115&lt;&gt;"",I115,IF(I116&lt;&gt;"",I116,IF(I117&lt;&gt;"",I117,"")))))</f>
        <v/>
      </c>
      <c r="Q25" s="16" t="str">
        <f>IF(COUNT(J113:J117)=0,"",MAX(J113:J117))</f>
        <v/>
      </c>
      <c r="R25" s="16" t="str">
        <f>IF(COUNT(K113:K117)=0,"",MIN(K113:K117))</f>
        <v/>
      </c>
      <c r="S25" s="16" t="str">
        <f>IF(L117&lt;&gt;"",L117,IF(L116&lt;&gt;"",L116,IF(L115&lt;&gt;"",L115,IF(L114&lt;&gt;"",L114,IF(L113&lt;&gt;"",L113,"")))))</f>
        <v/>
      </c>
      <c r="T25" s="17" t="str">
        <f>IF(COUNT(M113:M117)=0,"",SUM(M113:M117))</f>
        <v/>
      </c>
    </row>
    <row r="26" spans="1:20" ht="16.5" customHeight="1">
      <c r="A26" s="26">
        <v>0.38055555555555554</v>
      </c>
      <c r="B26" s="15"/>
      <c r="C26" s="15"/>
      <c r="D26" s="15"/>
      <c r="E26" s="15"/>
      <c r="F26" s="13"/>
      <c r="G26" s="13"/>
      <c r="H26" s="28">
        <v>0.38055555555555554</v>
      </c>
      <c r="I26" s="20" t="str">
        <f t="shared" si="2"/>
        <v/>
      </c>
      <c r="J26" s="20" t="str">
        <f t="shared" si="3"/>
        <v/>
      </c>
      <c r="K26" s="20" t="str">
        <f t="shared" si="1"/>
        <v/>
      </c>
      <c r="L26" s="20" t="str">
        <f t="shared" si="0"/>
        <v/>
      </c>
      <c r="M26" s="12" t="str">
        <f t="shared" si="4"/>
        <v/>
      </c>
      <c r="N26" s="7"/>
      <c r="O26" s="28">
        <f>H118</f>
        <v>0.44444444444444442</v>
      </c>
      <c r="P26" s="16" t="str">
        <f>IF(I118&lt;&gt;"",I118,IF(I119&lt;&gt;"",I119,IF(I120&lt;&gt;"",I120,IF(I121&lt;&gt;"",I121,IF(I122&lt;&gt;"",I122,"")))))</f>
        <v/>
      </c>
      <c r="Q26" s="16" t="str">
        <f>IF(COUNT(J118:J122)=0,"",MAX(J118:J122))</f>
        <v/>
      </c>
      <c r="R26" s="16" t="str">
        <f>IF(COUNT(K118:K122)=0,"",MIN(K118:K122))</f>
        <v/>
      </c>
      <c r="S26" s="16" t="str">
        <f>IF(L122&lt;&gt;"",L122,IF(L121&lt;&gt;"",L121,IF(L120&lt;&gt;"",L120,IF(L119&lt;&gt;"",L119,IF(L118&lt;&gt;"",L118,"")))))</f>
        <v/>
      </c>
      <c r="T26" s="17" t="str">
        <f>IF(COUNT(M118:M122)=0,"",SUM(M118:M122))</f>
        <v/>
      </c>
    </row>
    <row r="27" spans="1:20" ht="16.5" customHeight="1">
      <c r="A27" s="26">
        <v>0.38125000000000003</v>
      </c>
      <c r="B27" s="15"/>
      <c r="C27" s="15"/>
      <c r="D27" s="15"/>
      <c r="E27" s="15"/>
      <c r="F27" s="13"/>
      <c r="G27" s="13"/>
      <c r="H27" s="28">
        <v>0.38125000000000003</v>
      </c>
      <c r="I27" s="20" t="str">
        <f t="shared" si="2"/>
        <v/>
      </c>
      <c r="J27" s="20" t="str">
        <f t="shared" si="3"/>
        <v/>
      </c>
      <c r="K27" s="20" t="str">
        <f t="shared" si="1"/>
        <v/>
      </c>
      <c r="L27" s="20" t="str">
        <f t="shared" si="0"/>
        <v/>
      </c>
      <c r="M27" s="12" t="str">
        <f t="shared" si="4"/>
        <v/>
      </c>
      <c r="N27" s="7"/>
      <c r="O27" s="28">
        <f>H123</f>
        <v>0.44791666666666669</v>
      </c>
      <c r="P27" s="16" t="str">
        <f>IF(I123&lt;&gt;"",I123,IF(I124&lt;&gt;"",I124,IF(I125&lt;&gt;"",I125,IF(I126&lt;&gt;"",I126,IF(I127&lt;&gt;"",I127,"")))))</f>
        <v/>
      </c>
      <c r="Q27" s="16" t="str">
        <f>IF(COUNT(J123:J127)=0,"",MAX(J123:J127))</f>
        <v/>
      </c>
      <c r="R27" s="16" t="str">
        <f>IF(COUNT(K123:K127)=0,"",MIN(K123:K127))</f>
        <v/>
      </c>
      <c r="S27" s="16" t="str">
        <f>IF(L127&lt;&gt;"",L127,IF(L126&lt;&gt;"",L126,IF(L125&lt;&gt;"",L125,IF(L124&lt;&gt;"",L124,IF(L123&lt;&gt;"",L123,"")))))</f>
        <v/>
      </c>
      <c r="T27" s="17" t="str">
        <f>IF(COUNT(M123:M127)=0,"",SUM(M123:M127))</f>
        <v/>
      </c>
    </row>
    <row r="28" spans="1:20" ht="16.5" customHeight="1">
      <c r="A28" s="26">
        <v>0.38194444444444442</v>
      </c>
      <c r="B28" s="15"/>
      <c r="C28" s="15"/>
      <c r="D28" s="15"/>
      <c r="E28" s="15"/>
      <c r="F28" s="13"/>
      <c r="G28" s="13"/>
      <c r="H28" s="28">
        <v>0.38194444444444442</v>
      </c>
      <c r="I28" s="20" t="str">
        <f t="shared" si="2"/>
        <v/>
      </c>
      <c r="J28" s="20" t="str">
        <f t="shared" si="3"/>
        <v/>
      </c>
      <c r="K28" s="20" t="str">
        <f t="shared" si="1"/>
        <v/>
      </c>
      <c r="L28" s="20" t="str">
        <f t="shared" si="0"/>
        <v/>
      </c>
      <c r="M28" s="12" t="str">
        <f t="shared" si="4"/>
        <v/>
      </c>
      <c r="N28" s="7"/>
      <c r="O28" s="28">
        <f>H128</f>
        <v>0.4513888888888889</v>
      </c>
      <c r="P28" s="16" t="str">
        <f>IF(I128&lt;&gt;"",I128,IF(I129&lt;&gt;"",I129,IF(I130&lt;&gt;"",I130,IF(I131&lt;&gt;"",I131,IF(I132&lt;&gt;"",I132,"")))))</f>
        <v/>
      </c>
      <c r="Q28" s="16" t="str">
        <f>IF(COUNT(J128:J132)=0,"",MAX(J128:J132))</f>
        <v/>
      </c>
      <c r="R28" s="16" t="str">
        <f>IF(COUNT(K128:K132)=0,"",MIN(K128:K132))</f>
        <v/>
      </c>
      <c r="S28" s="16" t="str">
        <f>IF(L132&lt;&gt;"",L132,IF(L131&lt;&gt;"",L131,IF(L130&lt;&gt;"",L130,IF(L129&lt;&gt;"",L129,IF(L128&lt;&gt;"",L128,"")))))</f>
        <v/>
      </c>
      <c r="T28" s="17" t="str">
        <f>IF(COUNT(M128:M132)=0,"",SUM(M128:M132))</f>
        <v/>
      </c>
    </row>
    <row r="29" spans="1:20" ht="16.5" customHeight="1">
      <c r="A29" s="26">
        <v>0.38263888888888892</v>
      </c>
      <c r="B29" s="15"/>
      <c r="C29" s="15"/>
      <c r="D29" s="15"/>
      <c r="E29" s="15"/>
      <c r="F29" s="13"/>
      <c r="G29" s="13"/>
      <c r="H29" s="28">
        <v>0.38263888888888892</v>
      </c>
      <c r="I29" s="20" t="str">
        <f t="shared" si="2"/>
        <v/>
      </c>
      <c r="J29" s="20" t="str">
        <f t="shared" si="3"/>
        <v/>
      </c>
      <c r="K29" s="20" t="str">
        <f t="shared" si="1"/>
        <v/>
      </c>
      <c r="L29" s="20" t="str">
        <f t="shared" si="0"/>
        <v/>
      </c>
      <c r="M29" s="12" t="str">
        <f t="shared" si="4"/>
        <v/>
      </c>
      <c r="N29" s="7"/>
      <c r="O29" s="28">
        <f>H133</f>
        <v>0.4548611111111111</v>
      </c>
      <c r="P29" s="16" t="str">
        <f>IF(I133&lt;&gt;"",I133,IF(I134&lt;&gt;"",I134,IF(I135&lt;&gt;"",I135,IF(I136&lt;&gt;"",I136,IF(I137&lt;&gt;"",I137,"")))))</f>
        <v/>
      </c>
      <c r="Q29" s="16" t="str">
        <f>IF(COUNT(J133:J137)=0,"",MAX(J133:J137))</f>
        <v/>
      </c>
      <c r="R29" s="16" t="str">
        <f>IF(COUNT(K133:K137)=0,"",MIN(K133:K137))</f>
        <v/>
      </c>
      <c r="S29" s="16" t="str">
        <f>IF(L137&lt;&gt;"",L137,IF(L136&lt;&gt;"",L136,IF(L135&lt;&gt;"",L135,IF(L134&lt;&gt;"",L134,IF(L133&lt;&gt;"",L133,"")))))</f>
        <v/>
      </c>
      <c r="T29" s="17" t="str">
        <f>IF(COUNT(M133:M137)=0,"",SUM(M133:M137))</f>
        <v/>
      </c>
    </row>
    <row r="30" spans="1:20" ht="16.5" customHeight="1">
      <c r="A30" s="26">
        <v>0.3833333333333333</v>
      </c>
      <c r="B30" s="15"/>
      <c r="C30" s="15"/>
      <c r="D30" s="15"/>
      <c r="E30" s="15"/>
      <c r="F30" s="13"/>
      <c r="G30" s="13"/>
      <c r="H30" s="28">
        <v>0.3833333333333333</v>
      </c>
      <c r="I30" s="20" t="str">
        <f t="shared" si="2"/>
        <v/>
      </c>
      <c r="J30" s="20" t="str">
        <f t="shared" si="3"/>
        <v/>
      </c>
      <c r="K30" s="20" t="str">
        <f t="shared" si="1"/>
        <v/>
      </c>
      <c r="L30" s="20" t="str">
        <f t="shared" si="0"/>
        <v/>
      </c>
      <c r="M30" s="12" t="str">
        <f t="shared" si="4"/>
        <v/>
      </c>
      <c r="N30" s="7"/>
      <c r="O30" s="28">
        <f>H138</f>
        <v>0.45833333333333331</v>
      </c>
      <c r="P30" s="16" t="str">
        <f>IF(I138&lt;&gt;"",I138,IF(I139&lt;&gt;"",I139,IF(I140&lt;&gt;"",I140,IF(I141&lt;&gt;"",I141,IF(I142&lt;&gt;"",I142,"")))))</f>
        <v/>
      </c>
      <c r="Q30" s="16" t="str">
        <f>IF(COUNT(J138:J142)=0,"",MAX(J138:J142))</f>
        <v/>
      </c>
      <c r="R30" s="16" t="str">
        <f>IF(COUNT(K138:K142)=0,"",MIN(K138:K142))</f>
        <v/>
      </c>
      <c r="S30" s="16" t="str">
        <f>IF(L142&lt;&gt;"",L142,IF(L141&lt;&gt;"",L141,IF(L140&lt;&gt;"",L140,IF(L139&lt;&gt;"",L139,IF(L138&lt;&gt;"",L138,"")))))</f>
        <v/>
      </c>
      <c r="T30" s="17" t="str">
        <f>IF(COUNT(M138:M142)=0,"",SUM(M138:M142))</f>
        <v/>
      </c>
    </row>
    <row r="31" spans="1:20" ht="16.5" customHeight="1">
      <c r="A31" s="26">
        <v>0.3840277777777778</v>
      </c>
      <c r="B31" s="15"/>
      <c r="C31" s="15"/>
      <c r="D31" s="15"/>
      <c r="E31" s="15"/>
      <c r="F31" s="13"/>
      <c r="G31" s="13"/>
      <c r="H31" s="28">
        <v>0.3840277777777778</v>
      </c>
      <c r="I31" s="20" t="str">
        <f t="shared" si="2"/>
        <v/>
      </c>
      <c r="J31" s="20" t="str">
        <f t="shared" si="3"/>
        <v/>
      </c>
      <c r="K31" s="20" t="str">
        <f t="shared" si="1"/>
        <v/>
      </c>
      <c r="L31" s="20" t="str">
        <f t="shared" si="0"/>
        <v/>
      </c>
      <c r="M31" s="12" t="str">
        <f t="shared" si="4"/>
        <v/>
      </c>
      <c r="N31" s="7"/>
      <c r="O31" s="28">
        <f>H143</f>
        <v>0.46180555555555558</v>
      </c>
      <c r="P31" s="16" t="str">
        <f>IF(I143&lt;&gt;"",I143,IF(I144&lt;&gt;"",I144,IF(I145&lt;&gt;"",I145,IF(I146&lt;&gt;"",I146,IF(I147&lt;&gt;"",I147,"")))))</f>
        <v/>
      </c>
      <c r="Q31" s="16" t="str">
        <f>IF(COUNT(J143:J147)=0,"",MAX(J143:J147))</f>
        <v/>
      </c>
      <c r="R31" s="16" t="str">
        <f>IF(COUNT(K143:K147)=0,"",MIN(K143:K147))</f>
        <v/>
      </c>
      <c r="S31" s="16" t="str">
        <f>IF(L147&lt;&gt;"",L147,IF(L146&lt;&gt;"",L146,IF(L145&lt;&gt;"",L145,IF(L144&lt;&gt;"",L144,IF(L143&lt;&gt;"",L143,"")))))</f>
        <v/>
      </c>
      <c r="T31" s="17" t="str">
        <f>IF(COUNT(M143:M147)=0,"",SUM(M143:M147))</f>
        <v/>
      </c>
    </row>
    <row r="32" spans="1:20" ht="16.5" customHeight="1">
      <c r="A32" s="26">
        <v>0.38472222222222219</v>
      </c>
      <c r="B32" s="15"/>
      <c r="C32" s="15"/>
      <c r="D32" s="15"/>
      <c r="E32" s="15"/>
      <c r="F32" s="13"/>
      <c r="G32" s="13"/>
      <c r="H32" s="28">
        <v>0.38472222222222219</v>
      </c>
      <c r="I32" s="20" t="str">
        <f t="shared" si="2"/>
        <v/>
      </c>
      <c r="J32" s="20" t="str">
        <f t="shared" si="3"/>
        <v/>
      </c>
      <c r="K32" s="20" t="str">
        <f t="shared" si="1"/>
        <v/>
      </c>
      <c r="L32" s="20" t="str">
        <f t="shared" si="0"/>
        <v/>
      </c>
      <c r="M32" s="12" t="str">
        <f t="shared" si="4"/>
        <v/>
      </c>
      <c r="N32" s="7"/>
      <c r="O32" s="28">
        <f>H148</f>
        <v>0.46527777777777773</v>
      </c>
      <c r="P32" s="16" t="str">
        <f>IF(I148&lt;&gt;"",I148,IF(I149&lt;&gt;"",I149,IF(I150&lt;&gt;"",I150,IF(I151&lt;&gt;"",I151,IF(I152&lt;&gt;"",I152,"")))))</f>
        <v/>
      </c>
      <c r="Q32" s="16" t="str">
        <f>IF(COUNT(J148:J152)=0,"",MAX(J148:J152))</f>
        <v/>
      </c>
      <c r="R32" s="16" t="str">
        <f>IF(COUNT(K148:K152)=0,"",MIN(K148:K152))</f>
        <v/>
      </c>
      <c r="S32" s="16" t="str">
        <f>IF(L152&lt;&gt;"",L152,IF(L151&lt;&gt;"",L151,IF(L150&lt;&gt;"",L150,IF(L149&lt;&gt;"",L149,IF(L148&lt;&gt;"",L148,"")))))</f>
        <v/>
      </c>
      <c r="T32" s="17" t="str">
        <f>IF(COUNT(M148:M152)=0,"",SUM(M148:M152))</f>
        <v/>
      </c>
    </row>
    <row r="33" spans="1:20" ht="16.5" customHeight="1">
      <c r="A33" s="26">
        <v>0.38541666666666669</v>
      </c>
      <c r="B33" s="15"/>
      <c r="C33" s="15"/>
      <c r="D33" s="15"/>
      <c r="E33" s="15"/>
      <c r="F33" s="13"/>
      <c r="G33" s="13"/>
      <c r="H33" s="28">
        <v>0.38541666666666669</v>
      </c>
      <c r="I33" s="20" t="str">
        <f t="shared" si="2"/>
        <v/>
      </c>
      <c r="J33" s="20" t="str">
        <f t="shared" si="3"/>
        <v/>
      </c>
      <c r="K33" s="20" t="str">
        <f t="shared" si="1"/>
        <v/>
      </c>
      <c r="L33" s="20" t="str">
        <f t="shared" si="0"/>
        <v/>
      </c>
      <c r="M33" s="12" t="str">
        <f t="shared" si="4"/>
        <v/>
      </c>
      <c r="N33" s="7"/>
      <c r="O33" s="28">
        <f>H153</f>
        <v>0.46875</v>
      </c>
      <c r="P33" s="16" t="str">
        <f>IF(I153&lt;&gt;"",I153,IF(I154&lt;&gt;"",I154,IF(I155&lt;&gt;"",I155,IF(I156&lt;&gt;"",I156,IF(I157&lt;&gt;"",I157,"")))))</f>
        <v/>
      </c>
      <c r="Q33" s="16" t="str">
        <f>IF(COUNT(J153:J157)=0,"",MAX(J153:J157))</f>
        <v/>
      </c>
      <c r="R33" s="16" t="str">
        <f>IF(COUNT(K153:K157)=0,"",MIN(K153:K157))</f>
        <v/>
      </c>
      <c r="S33" s="16" t="str">
        <f>IF(L157&lt;&gt;"",L157,IF(L156&lt;&gt;"",L156,IF(L155&lt;&gt;"",L155,IF(L154&lt;&gt;"",L154,IF(L153&lt;&gt;"",L153,"")))))</f>
        <v/>
      </c>
      <c r="T33" s="17" t="str">
        <f>IF(COUNT(M153:M157)=0,"",SUM(M153:M157))</f>
        <v/>
      </c>
    </row>
    <row r="34" spans="1:20" ht="16.5" customHeight="1">
      <c r="A34" s="26">
        <v>0.38611111111111113</v>
      </c>
      <c r="B34" s="15"/>
      <c r="C34" s="15"/>
      <c r="D34" s="15"/>
      <c r="E34" s="15"/>
      <c r="F34" s="13"/>
      <c r="G34" s="13"/>
      <c r="H34" s="28">
        <v>0.38611111111111113</v>
      </c>
      <c r="I34" s="20" t="str">
        <f t="shared" si="2"/>
        <v/>
      </c>
      <c r="J34" s="20" t="str">
        <f t="shared" si="3"/>
        <v/>
      </c>
      <c r="K34" s="20" t="str">
        <f t="shared" si="1"/>
        <v/>
      </c>
      <c r="L34" s="20" t="str">
        <f t="shared" si="0"/>
        <v/>
      </c>
      <c r="M34" s="12" t="str">
        <f t="shared" si="4"/>
        <v/>
      </c>
      <c r="N34" s="7"/>
      <c r="O34" s="28">
        <f>H158</f>
        <v>0.47222222222222227</v>
      </c>
      <c r="P34" s="16" t="str">
        <f>IF(I158&lt;&gt;"",I158,IF(I159&lt;&gt;"",I159,IF(I160&lt;&gt;"",I160,IF(I161&lt;&gt;"",I161,IF(I162&lt;&gt;"",I162,"")))))</f>
        <v/>
      </c>
      <c r="Q34" s="16" t="str">
        <f>IF(COUNT(J158:J162)=0,"",MAX(J158:J162))</f>
        <v/>
      </c>
      <c r="R34" s="16" t="str">
        <f>IF(COUNT(K158:K162)=0,"",MIN(K158:K162))</f>
        <v/>
      </c>
      <c r="S34" s="16" t="str">
        <f>IF(L162&lt;&gt;"",L162,IF(L161&lt;&gt;"",L161,IF(L160&lt;&gt;"",L160,IF(L159&lt;&gt;"",L159,IF(L158&lt;&gt;"",L158,"")))))</f>
        <v/>
      </c>
      <c r="T34" s="17" t="str">
        <f>IF(COUNT(M158:M162)=0,"",SUM(M158:M162))</f>
        <v/>
      </c>
    </row>
    <row r="35" spans="1:20" ht="16.5" customHeight="1">
      <c r="A35" s="26">
        <v>0.38680555555555557</v>
      </c>
      <c r="B35" s="15"/>
      <c r="C35" s="15"/>
      <c r="D35" s="15"/>
      <c r="E35" s="15"/>
      <c r="F35" s="13"/>
      <c r="G35" s="13"/>
      <c r="H35" s="28">
        <v>0.38680555555555557</v>
      </c>
      <c r="I35" s="20" t="str">
        <f t="shared" si="2"/>
        <v/>
      </c>
      <c r="J35" s="20" t="str">
        <f t="shared" si="3"/>
        <v/>
      </c>
      <c r="K35" s="20" t="str">
        <f t="shared" si="1"/>
        <v/>
      </c>
      <c r="L35" s="20" t="str">
        <f t="shared" si="0"/>
        <v/>
      </c>
      <c r="M35" s="12" t="str">
        <f t="shared" si="4"/>
        <v/>
      </c>
      <c r="N35" s="7"/>
      <c r="O35" s="28">
        <f>H163</f>
        <v>0.47569444444444442</v>
      </c>
      <c r="P35" s="16" t="str">
        <f>IF(I163&lt;&gt;"",I163,IF(I164&lt;&gt;"",I164,IF(I165&lt;&gt;"",I165,IF(I166&lt;&gt;"",I166,IF(I167&lt;&gt;"",I167,"")))))</f>
        <v/>
      </c>
      <c r="Q35" s="16" t="str">
        <f>IF(COUNT(J163:J167)=0,"",MAX(J163:J167))</f>
        <v/>
      </c>
      <c r="R35" s="16" t="str">
        <f>IF(COUNT(K163:K167)=0,"",MIN(K163:K167))</f>
        <v/>
      </c>
      <c r="S35" s="16" t="str">
        <f>IF(L167&lt;&gt;"",L167,IF(L166&lt;&gt;"",L166,IF(L165&lt;&gt;"",L165,IF(L164&lt;&gt;"",L164,IF(L163&lt;&gt;"",L163,"")))))</f>
        <v/>
      </c>
      <c r="T35" s="17" t="str">
        <f>IF(COUNT(M163:M167)=0,"",SUM(M163:M167))</f>
        <v/>
      </c>
    </row>
    <row r="36" spans="1:20" ht="16.5" customHeight="1">
      <c r="A36" s="26">
        <v>0.38750000000000001</v>
      </c>
      <c r="B36" s="15"/>
      <c r="C36" s="15"/>
      <c r="D36" s="15"/>
      <c r="E36" s="15"/>
      <c r="F36" s="13"/>
      <c r="G36" s="13"/>
      <c r="H36" s="28">
        <v>0.38750000000000001</v>
      </c>
      <c r="I36" s="20" t="str">
        <f t="shared" si="2"/>
        <v/>
      </c>
      <c r="J36" s="20" t="str">
        <f t="shared" si="3"/>
        <v/>
      </c>
      <c r="K36" s="20" t="str">
        <f t="shared" si="1"/>
        <v/>
      </c>
      <c r="L36" s="20" t="str">
        <f t="shared" si="0"/>
        <v/>
      </c>
      <c r="M36" s="12" t="str">
        <f t="shared" si="4"/>
        <v/>
      </c>
      <c r="N36" s="7"/>
      <c r="O36" s="28">
        <f>H168</f>
        <v>0.47916666666666669</v>
      </c>
      <c r="P36" s="16" t="str">
        <f>IF(I168&lt;&gt;"",I168,IF(I169&lt;&gt;"",I169,IF(I170&lt;&gt;"",I170,IF(I171&lt;&gt;"",I171,IF(I172&lt;&gt;"",I172,"")))))</f>
        <v/>
      </c>
      <c r="Q36" s="16" t="str">
        <f>IF(COUNT(J168:J172)=0,"",MAX(J168:J172))</f>
        <v/>
      </c>
      <c r="R36" s="16" t="str">
        <f>IF(COUNT(K168:K172)=0,"",MIN(K168:K172))</f>
        <v/>
      </c>
      <c r="S36" s="16" t="str">
        <f>IF(L172&lt;&gt;"",L172,IF(L171&lt;&gt;"",L171,IF(L170&lt;&gt;"",L170,IF(L169&lt;&gt;"",L169,IF(L168&lt;&gt;"",L168,"")))))</f>
        <v/>
      </c>
      <c r="T36" s="17" t="str">
        <f>IF(COUNT(M168:M172)=0,"",SUM(M168:M172))</f>
        <v/>
      </c>
    </row>
    <row r="37" spans="1:20" ht="16.5" customHeight="1">
      <c r="A37" s="26">
        <v>0.38819444444444445</v>
      </c>
      <c r="B37" s="15"/>
      <c r="C37" s="15"/>
      <c r="D37" s="15"/>
      <c r="E37" s="15"/>
      <c r="F37" s="13"/>
      <c r="G37" s="13"/>
      <c r="H37" s="28">
        <v>0.38819444444444445</v>
      </c>
      <c r="I37" s="20" t="str">
        <f t="shared" si="2"/>
        <v/>
      </c>
      <c r="J37" s="20" t="str">
        <f t="shared" si="3"/>
        <v/>
      </c>
      <c r="K37" s="20" t="str">
        <f t="shared" si="1"/>
        <v/>
      </c>
      <c r="L37" s="20" t="str">
        <f t="shared" si="0"/>
        <v/>
      </c>
      <c r="M37" s="12" t="str">
        <f t="shared" si="4"/>
        <v/>
      </c>
      <c r="N37" s="7"/>
      <c r="O37" s="28">
        <f>H173</f>
        <v>0.4826388888888889</v>
      </c>
      <c r="P37" s="16" t="str">
        <f>IF(I173&lt;&gt;"",I173,IF(I174&lt;&gt;"",I174,IF(I175&lt;&gt;"",I175,IF(I176&lt;&gt;"",I176,IF(I177&lt;&gt;"",I177,"")))))</f>
        <v/>
      </c>
      <c r="Q37" s="16" t="str">
        <f>IF(COUNT(J173:J177)=0,"",MAX(J173:J177))</f>
        <v/>
      </c>
      <c r="R37" s="16" t="str">
        <f>IF(COUNT(K173:K177)=0,"",MIN(K173:K177))</f>
        <v/>
      </c>
      <c r="S37" s="16" t="str">
        <f>IF(L177&lt;&gt;"",L177,IF(L176&lt;&gt;"",L176,IF(L175&lt;&gt;"",L175,IF(L174&lt;&gt;"",L174,IF(L173&lt;&gt;"",L173,"")))))</f>
        <v/>
      </c>
      <c r="T37" s="17" t="str">
        <f>IF(COUNT(M173:M177)=0,"",SUM(M173:M177))</f>
        <v/>
      </c>
    </row>
    <row r="38" spans="1:20" ht="16.5" customHeight="1">
      <c r="A38" s="26">
        <v>0.3888888888888889</v>
      </c>
      <c r="B38" s="15"/>
      <c r="C38" s="15"/>
      <c r="D38" s="15"/>
      <c r="E38" s="15"/>
      <c r="F38" s="13"/>
      <c r="G38" s="13"/>
      <c r="H38" s="28">
        <v>0.3888888888888889</v>
      </c>
      <c r="I38" s="20" t="str">
        <f t="shared" si="2"/>
        <v/>
      </c>
      <c r="J38" s="20" t="str">
        <f t="shared" si="3"/>
        <v/>
      </c>
      <c r="K38" s="20" t="str">
        <f t="shared" si="1"/>
        <v/>
      </c>
      <c r="L38" s="20" t="str">
        <f t="shared" si="0"/>
        <v/>
      </c>
      <c r="M38" s="12" t="str">
        <f t="shared" si="4"/>
        <v/>
      </c>
      <c r="N38" s="7"/>
      <c r="O38" s="28">
        <f>H178</f>
        <v>0.4861111111111111</v>
      </c>
      <c r="P38" s="16" t="str">
        <f>IF(I178&lt;&gt;"",I178,IF(I179&lt;&gt;"",I179,IF(I180&lt;&gt;"",I180,IF(I181&lt;&gt;"",I181,IF(I182&lt;&gt;"",I182,"")))))</f>
        <v/>
      </c>
      <c r="Q38" s="16" t="str">
        <f>IF(COUNT(J178:J182)=0,"",MAX(J178:J182))</f>
        <v/>
      </c>
      <c r="R38" s="16" t="str">
        <f>IF(COUNT(K178:K182)=0,"",MIN(K178:K182))</f>
        <v/>
      </c>
      <c r="S38" s="16" t="str">
        <f>IF(L182&lt;&gt;"",L182,IF(L181&lt;&gt;"",L181,IF(L180&lt;&gt;"",L180,IF(L179&lt;&gt;"",L179,IF(L178&lt;&gt;"",L178,"")))))</f>
        <v/>
      </c>
      <c r="T38" s="17" t="str">
        <f>IF(COUNT(M178:M182)=0,"",SUM(M178:M182))</f>
        <v/>
      </c>
    </row>
    <row r="39" spans="1:20" ht="16.5" customHeight="1">
      <c r="A39" s="26">
        <v>0.38958333333333334</v>
      </c>
      <c r="B39" s="15"/>
      <c r="C39" s="15"/>
      <c r="D39" s="15"/>
      <c r="E39" s="15"/>
      <c r="F39" s="13"/>
      <c r="G39" s="13"/>
      <c r="H39" s="28">
        <v>0.38958333333333334</v>
      </c>
      <c r="I39" s="20" t="str">
        <f t="shared" si="2"/>
        <v/>
      </c>
      <c r="J39" s="20" t="str">
        <f t="shared" si="3"/>
        <v/>
      </c>
      <c r="K39" s="20" t="str">
        <f t="shared" si="1"/>
        <v/>
      </c>
      <c r="L39" s="20" t="str">
        <f t="shared" si="0"/>
        <v/>
      </c>
      <c r="M39" s="12" t="str">
        <f t="shared" si="4"/>
        <v/>
      </c>
      <c r="N39" s="7"/>
      <c r="O39" s="28">
        <f>H183</f>
        <v>0.48958333333333331</v>
      </c>
      <c r="P39" s="16" t="str">
        <f>IF(I183&lt;&gt;"",I183,IF(I184&lt;&gt;"",I184,IF(I185&lt;&gt;"",I185,IF(I186&lt;&gt;"",I186,IF(I187&lt;&gt;"",I187,"")))))</f>
        <v/>
      </c>
      <c r="Q39" s="16" t="str">
        <f>IF(COUNT(J183:J187)=0,"",MAX(J183:J187))</f>
        <v/>
      </c>
      <c r="R39" s="16" t="str">
        <f>IF(COUNT(K183:K187)=0,"",MIN(K183:K187))</f>
        <v/>
      </c>
      <c r="S39" s="16" t="str">
        <f>IF(L187&lt;&gt;"",L187,IF(L186&lt;&gt;"",L186,IF(L185&lt;&gt;"",L185,IF(L184&lt;&gt;"",L184,IF(L183&lt;&gt;"",L183,"")))))</f>
        <v/>
      </c>
      <c r="T39" s="17" t="str">
        <f>IF(COUNT(M183:M187)=0,"",SUM(M183:M187))</f>
        <v/>
      </c>
    </row>
    <row r="40" spans="1:20" ht="16.5" customHeight="1">
      <c r="A40" s="26">
        <v>0.39027777777777778</v>
      </c>
      <c r="B40" s="15"/>
      <c r="C40" s="15"/>
      <c r="D40" s="15"/>
      <c r="E40" s="15"/>
      <c r="F40" s="13"/>
      <c r="G40" s="13"/>
      <c r="H40" s="28">
        <v>0.39027777777777778</v>
      </c>
      <c r="I40" s="20" t="str">
        <f t="shared" si="2"/>
        <v/>
      </c>
      <c r="J40" s="20" t="str">
        <f t="shared" si="3"/>
        <v/>
      </c>
      <c r="K40" s="20" t="str">
        <f t="shared" si="1"/>
        <v/>
      </c>
      <c r="L40" s="20" t="str">
        <f t="shared" si="0"/>
        <v/>
      </c>
      <c r="M40" s="12" t="str">
        <f t="shared" si="4"/>
        <v/>
      </c>
      <c r="N40" s="7"/>
      <c r="O40" s="28">
        <f>H188</f>
        <v>0.49305555555555558</v>
      </c>
      <c r="P40" s="16" t="str">
        <f>IF(I188&lt;&gt;"",I188,IF(I189&lt;&gt;"",I189,IF(I190&lt;&gt;"",I190,IF(I191&lt;&gt;"",I191,IF(I192&lt;&gt;"",I192,"")))))</f>
        <v/>
      </c>
      <c r="Q40" s="16" t="str">
        <f>IF(COUNT(J188:J192)=0,"",MAX(J188:J192))</f>
        <v/>
      </c>
      <c r="R40" s="16" t="str">
        <f>IF(COUNT(K188:K192)=0,"",MIN(K188:K192))</f>
        <v/>
      </c>
      <c r="S40" s="16" t="str">
        <f>IF(L192&lt;&gt;"",L192,IF(L191&lt;&gt;"",L191,IF(L190&lt;&gt;"",L190,IF(L189&lt;&gt;"",L189,IF(L188&lt;&gt;"",L188,"")))))</f>
        <v/>
      </c>
      <c r="T40" s="17" t="str">
        <f>IF(COUNT(M188:M192)=0,"",SUM(M188:M192))</f>
        <v/>
      </c>
    </row>
    <row r="41" spans="1:20" ht="16.5" customHeight="1">
      <c r="A41" s="26">
        <v>0.39097222222222222</v>
      </c>
      <c r="B41" s="15"/>
      <c r="C41" s="15"/>
      <c r="D41" s="15"/>
      <c r="E41" s="15"/>
      <c r="F41" s="13"/>
      <c r="G41" s="13"/>
      <c r="H41" s="28">
        <v>0.39097222222222222</v>
      </c>
      <c r="I41" s="20" t="str">
        <f t="shared" si="2"/>
        <v/>
      </c>
      <c r="J41" s="20" t="str">
        <f t="shared" si="3"/>
        <v/>
      </c>
      <c r="K41" s="20" t="str">
        <f t="shared" si="1"/>
        <v/>
      </c>
      <c r="L41" s="20" t="str">
        <f t="shared" si="0"/>
        <v/>
      </c>
      <c r="M41" s="12" t="str">
        <f t="shared" si="4"/>
        <v/>
      </c>
      <c r="N41" s="7"/>
      <c r="O41" s="28">
        <f>H193</f>
        <v>0.49652777777777773</v>
      </c>
      <c r="P41" s="16" t="str">
        <f>IF(I193&lt;&gt;"",I193,IF(I194&lt;&gt;"",I194,IF(I195&lt;&gt;"",I195,IF(I196&lt;&gt;"",I196,IF(I197&lt;&gt;"",I197,"")))))</f>
        <v/>
      </c>
      <c r="Q41" s="16" t="str">
        <f>IF(COUNT(J193:J197)=0,"",MAX(J193:J197))</f>
        <v/>
      </c>
      <c r="R41" s="16" t="str">
        <f>IF(COUNT(K193:K197)=0,"",MIN(K193:K197))</f>
        <v/>
      </c>
      <c r="S41" s="16" t="str">
        <f>IF(L197&lt;&gt;"",L197,IF(L196&lt;&gt;"",L196,IF(L195&lt;&gt;"",L195,IF(L194&lt;&gt;"",L194,IF(L193&lt;&gt;"",L193,"")))))</f>
        <v/>
      </c>
      <c r="T41" s="17" t="str">
        <f>IF(COUNT(M193:M197)=0,"",SUM(M193:M197))</f>
        <v/>
      </c>
    </row>
    <row r="42" spans="1:20" ht="16.5" customHeight="1">
      <c r="A42" s="26">
        <v>0.39166666666666666</v>
      </c>
      <c r="B42" s="15"/>
      <c r="C42" s="15"/>
      <c r="D42" s="15"/>
      <c r="E42" s="15"/>
      <c r="F42" s="13"/>
      <c r="G42" s="13"/>
      <c r="H42" s="28">
        <v>0.39166666666666666</v>
      </c>
      <c r="I42" s="20" t="str">
        <f t="shared" si="2"/>
        <v/>
      </c>
      <c r="J42" s="20" t="str">
        <f t="shared" si="3"/>
        <v/>
      </c>
      <c r="K42" s="20" t="str">
        <f t="shared" si="1"/>
        <v/>
      </c>
      <c r="L42" s="20" t="str">
        <f t="shared" si="0"/>
        <v/>
      </c>
      <c r="M42" s="12" t="str">
        <f t="shared" si="4"/>
        <v/>
      </c>
      <c r="N42" s="7"/>
      <c r="O42" s="28">
        <f>H198</f>
        <v>0.5</v>
      </c>
      <c r="P42" s="16" t="str">
        <f>IF(I198&lt;&gt;"",I198,IF(I199&lt;&gt;"",I199,IF(I200&lt;&gt;"",I200,IF(I201&lt;&gt;"",I201,IF(I202&lt;&gt;"",I202,"")))))</f>
        <v/>
      </c>
      <c r="Q42" s="16" t="str">
        <f>IF(COUNT(J198:J202)=0,"",MAX(J198:J202))</f>
        <v/>
      </c>
      <c r="R42" s="16" t="str">
        <f>IF(COUNT(K198:K202)=0,"",MIN(K198:K202))</f>
        <v/>
      </c>
      <c r="S42" s="16" t="str">
        <f>IF(L202&lt;&gt;"",L202,IF(L201&lt;&gt;"",L201,IF(L200&lt;&gt;"",L200,IF(L199&lt;&gt;"",L199,IF(L198&lt;&gt;"",L198,"")))))</f>
        <v/>
      </c>
      <c r="T42" s="17" t="str">
        <f>IF(COUNT(M198:M202)=0,"",SUM(M198:M202))</f>
        <v/>
      </c>
    </row>
    <row r="43" spans="1:20" ht="16.5" customHeight="1">
      <c r="A43" s="26">
        <v>0.3923611111111111</v>
      </c>
      <c r="B43" s="15"/>
      <c r="C43" s="15"/>
      <c r="D43" s="15"/>
      <c r="E43" s="15"/>
      <c r="F43" s="13"/>
      <c r="G43" s="13"/>
      <c r="H43" s="28">
        <v>0.3923611111111111</v>
      </c>
      <c r="I43" s="20" t="str">
        <f t="shared" si="2"/>
        <v/>
      </c>
      <c r="J43" s="20" t="str">
        <f t="shared" si="3"/>
        <v/>
      </c>
      <c r="K43" s="20" t="str">
        <f t="shared" si="1"/>
        <v/>
      </c>
      <c r="L43" s="20" t="str">
        <f t="shared" si="0"/>
        <v/>
      </c>
      <c r="M43" s="12" t="str">
        <f t="shared" si="4"/>
        <v/>
      </c>
      <c r="N43" s="7"/>
      <c r="O43" s="28">
        <f>H203</f>
        <v>0.50347222222222221</v>
      </c>
      <c r="P43" s="16" t="str">
        <f>IF(I203&lt;&gt;"",I203,IF(I204&lt;&gt;"",I204,IF(I205&lt;&gt;"",I205,IF(I206&lt;&gt;"",I206,IF(I207&lt;&gt;"",I207,"")))))</f>
        <v/>
      </c>
      <c r="Q43" s="16" t="str">
        <f>IF(COUNT(J203:J207)=0,"",MAX(J203:J207))</f>
        <v/>
      </c>
      <c r="R43" s="16" t="str">
        <f>IF(COUNT(K203:K207)=0,"",MIN(K203:K207))</f>
        <v/>
      </c>
      <c r="S43" s="16" t="str">
        <f>IF(L207&lt;&gt;"",L207,IF(L206&lt;&gt;"",L206,IF(L205&lt;&gt;"",L205,IF(L204&lt;&gt;"",L204,IF(L203&lt;&gt;"",L203,"")))))</f>
        <v/>
      </c>
      <c r="T43" s="17" t="str">
        <f>IF(COUNT(M203:M207)=0,"",SUM(M203:M207))</f>
        <v/>
      </c>
    </row>
    <row r="44" spans="1:20" ht="16.5" customHeight="1">
      <c r="A44" s="26">
        <v>0.39305555555555555</v>
      </c>
      <c r="B44" s="15"/>
      <c r="C44" s="15"/>
      <c r="D44" s="15"/>
      <c r="E44" s="15"/>
      <c r="F44" s="13"/>
      <c r="G44" s="13"/>
      <c r="H44" s="28">
        <v>0.39305555555555555</v>
      </c>
      <c r="I44" s="20" t="str">
        <f t="shared" si="2"/>
        <v/>
      </c>
      <c r="J44" s="20" t="str">
        <f t="shared" si="3"/>
        <v/>
      </c>
      <c r="K44" s="20" t="str">
        <f t="shared" si="1"/>
        <v/>
      </c>
      <c r="L44" s="20" t="str">
        <f t="shared" si="0"/>
        <v/>
      </c>
      <c r="M44" s="12" t="str">
        <f t="shared" si="4"/>
        <v/>
      </c>
      <c r="N44" s="7"/>
      <c r="O44" s="28">
        <f>H208</f>
        <v>0.50694444444444442</v>
      </c>
      <c r="P44" s="16" t="str">
        <f>IF(I208&lt;&gt;"",I208,IF(I209&lt;&gt;"",I209,IF(I210&lt;&gt;"",I210,IF(I211&lt;&gt;"",I211,IF(I212&lt;&gt;"",I212,"")))))</f>
        <v/>
      </c>
      <c r="Q44" s="16" t="str">
        <f>IF(COUNT(J208:J212)=0,"",MAX(J208:J212))</f>
        <v/>
      </c>
      <c r="R44" s="16" t="str">
        <f>IF(COUNT(K208:K212)=0,"",MIN(K208:K212))</f>
        <v/>
      </c>
      <c r="S44" s="16" t="str">
        <f>IF(L212&lt;&gt;"",L212,IF(L211&lt;&gt;"",L211,IF(L210&lt;&gt;"",L210,IF(L209&lt;&gt;"",L209,IF(L208&lt;&gt;"",L208,"")))))</f>
        <v/>
      </c>
      <c r="T44" s="17" t="str">
        <f>IF(COUNT(M208:M212)=0,"",SUM(M208:M212))</f>
        <v/>
      </c>
    </row>
    <row r="45" spans="1:20" ht="16.5" customHeight="1">
      <c r="A45" s="26">
        <v>0.39374999999999999</v>
      </c>
      <c r="B45" s="15"/>
      <c r="C45" s="15"/>
      <c r="D45" s="15"/>
      <c r="E45" s="15"/>
      <c r="F45" s="13"/>
      <c r="G45" s="13"/>
      <c r="H45" s="28">
        <v>0.39374999999999999</v>
      </c>
      <c r="I45" s="20" t="str">
        <f t="shared" si="2"/>
        <v/>
      </c>
      <c r="J45" s="20" t="str">
        <f t="shared" si="3"/>
        <v/>
      </c>
      <c r="K45" s="20" t="str">
        <f t="shared" si="1"/>
        <v/>
      </c>
      <c r="L45" s="20" t="str">
        <f t="shared" si="0"/>
        <v/>
      </c>
      <c r="M45" s="12" t="str">
        <f t="shared" si="4"/>
        <v/>
      </c>
      <c r="N45" s="7"/>
      <c r="O45" s="28">
        <f>H213</f>
        <v>0.51041666666666663</v>
      </c>
      <c r="P45" s="16" t="str">
        <f>IF(I213&lt;&gt;"",I213,IF(I214&lt;&gt;"",I214,IF(I215&lt;&gt;"",I215,IF(I216&lt;&gt;"",I216,IF(I217&lt;&gt;"",I217,"")))))</f>
        <v/>
      </c>
      <c r="Q45" s="16" t="str">
        <f>IF(COUNT(J213:J217)=0,"",MAX(J213:J217))</f>
        <v/>
      </c>
      <c r="R45" s="16" t="str">
        <f>IF(COUNT(K213:K217)=0,"",MIN(K213:K217))</f>
        <v/>
      </c>
      <c r="S45" s="16" t="str">
        <f>IF(L217&lt;&gt;"",L217,IF(L216&lt;&gt;"",L216,IF(L215&lt;&gt;"",L215,IF(L214&lt;&gt;"",L214,IF(L213&lt;&gt;"",L213,"")))))</f>
        <v/>
      </c>
      <c r="T45" s="17" t="str">
        <f>IF(COUNT(M213:M217)=0,"",SUM(M213:M217))</f>
        <v/>
      </c>
    </row>
    <row r="46" spans="1:20" ht="16.5" customHeight="1">
      <c r="A46" s="26">
        <v>0.39444444444444443</v>
      </c>
      <c r="B46" s="15"/>
      <c r="C46" s="15"/>
      <c r="D46" s="15"/>
      <c r="E46" s="15"/>
      <c r="F46" s="13"/>
      <c r="G46" s="13"/>
      <c r="H46" s="28">
        <v>0.39444444444444443</v>
      </c>
      <c r="I46" s="20" t="str">
        <f t="shared" si="2"/>
        <v/>
      </c>
      <c r="J46" s="20" t="str">
        <f t="shared" si="3"/>
        <v/>
      </c>
      <c r="K46" s="20" t="str">
        <f t="shared" si="1"/>
        <v/>
      </c>
      <c r="L46" s="20" t="str">
        <f t="shared" si="0"/>
        <v/>
      </c>
      <c r="M46" s="12" t="str">
        <f t="shared" si="4"/>
        <v/>
      </c>
      <c r="N46" s="7"/>
      <c r="O46" s="28">
        <f>H218</f>
        <v>0.51388888888888895</v>
      </c>
      <c r="P46" s="16" t="str">
        <f>IF(I218&lt;&gt;"",I218,IF(I219&lt;&gt;"",I219,IF(I220&lt;&gt;"",I220,IF(I221&lt;&gt;"",I221,IF(I222&lt;&gt;"",I222,"")))))</f>
        <v/>
      </c>
      <c r="Q46" s="16" t="str">
        <f>IF(COUNT(J218:J222)=0,"",MAX(J218:J222))</f>
        <v/>
      </c>
      <c r="R46" s="16" t="str">
        <f>IF(COUNT(K218:K222)=0,"",MIN(K218:K222))</f>
        <v/>
      </c>
      <c r="S46" s="16" t="str">
        <f>IF(L222&lt;&gt;"",L222,IF(L221&lt;&gt;"",L221,IF(L220&lt;&gt;"",L220,IF(L219&lt;&gt;"",L219,IF(L218&lt;&gt;"",L218,"")))))</f>
        <v/>
      </c>
      <c r="T46" s="17" t="str">
        <f>IF(COUNT(M218:M222)=0,"",SUM(M218:M222))</f>
        <v/>
      </c>
    </row>
    <row r="47" spans="1:20" ht="16.5" customHeight="1">
      <c r="A47" s="26">
        <v>0.39513888888888887</v>
      </c>
      <c r="B47" s="15"/>
      <c r="C47" s="15"/>
      <c r="D47" s="15"/>
      <c r="E47" s="15"/>
      <c r="F47" s="13"/>
      <c r="G47" s="13"/>
      <c r="H47" s="28">
        <v>0.39513888888888887</v>
      </c>
      <c r="I47" s="20" t="str">
        <f t="shared" si="2"/>
        <v/>
      </c>
      <c r="J47" s="20" t="str">
        <f t="shared" si="3"/>
        <v/>
      </c>
      <c r="K47" s="20" t="str">
        <f t="shared" si="1"/>
        <v/>
      </c>
      <c r="L47" s="20" t="str">
        <f t="shared" si="0"/>
        <v/>
      </c>
      <c r="M47" s="12" t="str">
        <f t="shared" si="4"/>
        <v/>
      </c>
      <c r="N47" s="7"/>
      <c r="O47" s="28">
        <f>H223</f>
        <v>0.51736111111111105</v>
      </c>
      <c r="P47" s="16" t="str">
        <f>IF(I223&lt;&gt;"",I223,IF(I224&lt;&gt;"",I224,IF(I225&lt;&gt;"",I225,IF(I226&lt;&gt;"",I226,IF(I227&lt;&gt;"",I227,"")))))</f>
        <v/>
      </c>
      <c r="Q47" s="16" t="str">
        <f>IF(COUNT(J223:J227)=0,"",MAX(J223:J227))</f>
        <v/>
      </c>
      <c r="R47" s="16" t="str">
        <f>IF(COUNT(K223:K227)=0,"",MIN(K223:K227))</f>
        <v/>
      </c>
      <c r="S47" s="16" t="str">
        <f>IF(L227&lt;&gt;"",L227,IF(L226&lt;&gt;"",L226,IF(L225&lt;&gt;"",L225,IF(L224&lt;&gt;"",L224,IF(L223&lt;&gt;"",L223,"")))))</f>
        <v/>
      </c>
      <c r="T47" s="17" t="str">
        <f>IF(COUNT(M223:M227)=0,"",SUM(M223:M227))</f>
        <v/>
      </c>
    </row>
    <row r="48" spans="1:20" ht="16.5" customHeight="1">
      <c r="A48" s="26">
        <v>0.39583333333333331</v>
      </c>
      <c r="B48" s="15"/>
      <c r="C48" s="15"/>
      <c r="D48" s="15"/>
      <c r="E48" s="15"/>
      <c r="F48" s="13"/>
      <c r="G48" s="13"/>
      <c r="H48" s="28">
        <v>0.39583333333333331</v>
      </c>
      <c r="I48" s="20" t="str">
        <f t="shared" si="2"/>
        <v/>
      </c>
      <c r="J48" s="20" t="str">
        <f t="shared" si="3"/>
        <v/>
      </c>
      <c r="K48" s="20" t="str">
        <f t="shared" si="1"/>
        <v/>
      </c>
      <c r="L48" s="20" t="str">
        <f t="shared" si="0"/>
        <v/>
      </c>
      <c r="M48" s="12" t="str">
        <f t="shared" si="4"/>
        <v/>
      </c>
      <c r="N48" s="7"/>
      <c r="O48" s="28">
        <f>H228</f>
        <v>0.52083333333333337</v>
      </c>
      <c r="P48" s="16" t="str">
        <f>IF(I228&lt;&gt;"",I228,IF(I229&lt;&gt;"",I229,IF(I230&lt;&gt;"",I230,IF(I231&lt;&gt;"",I231,IF(I232&lt;&gt;"",I232,"")))))</f>
        <v/>
      </c>
      <c r="Q48" s="16" t="str">
        <f>IF(COUNT(J228:J232)=0,"",MAX(J228:J232))</f>
        <v/>
      </c>
      <c r="R48" s="16" t="str">
        <f>IF(COUNT(K228:K232)=0,"",MIN(K228:K232))</f>
        <v/>
      </c>
      <c r="S48" s="16" t="str">
        <f>IF(L232&lt;&gt;"",L232,IF(L231&lt;&gt;"",L231,IF(L230&lt;&gt;"",L230,IF(L229&lt;&gt;"",L229,IF(L228&lt;&gt;"",L228,"")))))</f>
        <v/>
      </c>
      <c r="T48" s="17" t="str">
        <f>IF(COUNT(M228:M232)=0,"",SUM(M228:M232))</f>
        <v/>
      </c>
    </row>
    <row r="49" spans="1:20" ht="16.5" customHeight="1">
      <c r="A49" s="26">
        <v>0.39652777777777781</v>
      </c>
      <c r="B49" s="15"/>
      <c r="C49" s="15"/>
      <c r="D49" s="15"/>
      <c r="E49" s="15"/>
      <c r="F49" s="13"/>
      <c r="G49" s="13"/>
      <c r="H49" s="28">
        <v>0.39652777777777781</v>
      </c>
      <c r="I49" s="20" t="str">
        <f t="shared" si="2"/>
        <v/>
      </c>
      <c r="J49" s="20" t="str">
        <f t="shared" si="3"/>
        <v/>
      </c>
      <c r="K49" s="20" t="str">
        <f t="shared" si="1"/>
        <v/>
      </c>
      <c r="L49" s="20" t="str">
        <f t="shared" si="0"/>
        <v/>
      </c>
      <c r="M49" s="12" t="str">
        <f t="shared" si="4"/>
        <v/>
      </c>
      <c r="N49" s="7"/>
      <c r="O49" s="28">
        <f>H233</f>
        <v>0.52430555555555558</v>
      </c>
      <c r="P49" s="16" t="str">
        <f>IF(I233&lt;&gt;"",I233,IF(I234&lt;&gt;"",I234,IF(I235&lt;&gt;"",I235,IF(I236&lt;&gt;"",I236,IF(I237&lt;&gt;"",I237,"")))))</f>
        <v/>
      </c>
      <c r="Q49" s="16" t="str">
        <f>IF(COUNT(J233:J237)=0,"",MAX(J233:J237))</f>
        <v/>
      </c>
      <c r="R49" s="16" t="str">
        <f>IF(COUNT(K233:K237)=0,"",MIN(K233:K237))</f>
        <v/>
      </c>
      <c r="S49" s="16" t="str">
        <f>IF(L237&lt;&gt;"",L237,IF(L236&lt;&gt;"",L236,IF(L235&lt;&gt;"",L235,IF(L234&lt;&gt;"",L234,IF(L233&lt;&gt;"",L233,"")))))</f>
        <v/>
      </c>
      <c r="T49" s="17" t="str">
        <f>IF(COUNT(M233:M237)=0,"",SUM(M233:M237))</f>
        <v/>
      </c>
    </row>
    <row r="50" spans="1:20" ht="16.5" customHeight="1">
      <c r="A50" s="26">
        <v>0.3972222222222222</v>
      </c>
      <c r="B50" s="15"/>
      <c r="C50" s="15"/>
      <c r="D50" s="15"/>
      <c r="E50" s="15"/>
      <c r="F50" s="13"/>
      <c r="G50" s="13"/>
      <c r="H50" s="28">
        <v>0.3972222222222222</v>
      </c>
      <c r="I50" s="20" t="str">
        <f t="shared" si="2"/>
        <v/>
      </c>
      <c r="J50" s="20" t="str">
        <f t="shared" si="3"/>
        <v/>
      </c>
      <c r="K50" s="20" t="str">
        <f t="shared" si="1"/>
        <v/>
      </c>
      <c r="L50" s="20" t="str">
        <f t="shared" si="0"/>
        <v/>
      </c>
      <c r="M50" s="12" t="str">
        <f t="shared" si="4"/>
        <v/>
      </c>
      <c r="N50" s="7"/>
      <c r="O50" s="28">
        <f>H238</f>
        <v>0.52777777777777779</v>
      </c>
      <c r="P50" s="16" t="str">
        <f>IF(I238&lt;&gt;"",I238,IF(I239&lt;&gt;"",I239,IF(I240&lt;&gt;"",I240,IF(I241&lt;&gt;"",I241,IF(I242&lt;&gt;"",I242,"")))))</f>
        <v/>
      </c>
      <c r="Q50" s="16" t="str">
        <f>IF(COUNT(J238:J242)=0,"",MAX(J238:J242))</f>
        <v/>
      </c>
      <c r="R50" s="16" t="str">
        <f>IF(COUNT(K238:K242)=0,"",MIN(K238:K242))</f>
        <v/>
      </c>
      <c r="S50" s="16" t="str">
        <f>IF(L242&lt;&gt;"",L242,IF(L241&lt;&gt;"",L241,IF(L240&lt;&gt;"",L240,IF(L239&lt;&gt;"",L239,IF(L238&lt;&gt;"",L238,"")))))</f>
        <v/>
      </c>
      <c r="T50" s="17" t="str">
        <f>IF(COUNT(M238:M242)=0,"",SUM(M238:M242))</f>
        <v/>
      </c>
    </row>
    <row r="51" spans="1:20" ht="16.5" customHeight="1">
      <c r="A51" s="26">
        <v>0.3979166666666667</v>
      </c>
      <c r="B51" s="15"/>
      <c r="C51" s="15"/>
      <c r="D51" s="15"/>
      <c r="E51" s="15"/>
      <c r="F51" s="13"/>
      <c r="G51" s="13"/>
      <c r="H51" s="28">
        <v>0.3979166666666667</v>
      </c>
      <c r="I51" s="20" t="str">
        <f t="shared" si="2"/>
        <v/>
      </c>
      <c r="J51" s="20" t="str">
        <f t="shared" si="3"/>
        <v/>
      </c>
      <c r="K51" s="20" t="str">
        <f t="shared" si="1"/>
        <v/>
      </c>
      <c r="L51" s="20" t="str">
        <f t="shared" si="0"/>
        <v/>
      </c>
      <c r="M51" s="12" t="str">
        <f t="shared" si="4"/>
        <v/>
      </c>
      <c r="N51" s="7"/>
      <c r="O51" s="28">
        <f>H243</f>
        <v>0.53125</v>
      </c>
      <c r="P51" s="16" t="str">
        <f>IF(I243&lt;&gt;"",I243,IF(I244&lt;&gt;"",I244,IF(I245&lt;&gt;"",I245,IF(I246&lt;&gt;"",I246,IF(I247&lt;&gt;"",I247,"")))))</f>
        <v/>
      </c>
      <c r="Q51" s="16" t="str">
        <f>IF(COUNT(J243:J247)=0,"",MAX(J243:J247))</f>
        <v/>
      </c>
      <c r="R51" s="16" t="str">
        <f>IF(COUNT(K243:K247)=0,"",MIN(K243:K247))</f>
        <v/>
      </c>
      <c r="S51" s="16" t="str">
        <f>IF(L247&lt;&gt;"",L247,IF(L246&lt;&gt;"",L246,IF(L245&lt;&gt;"",L245,IF(L244&lt;&gt;"",L244,IF(L243&lt;&gt;"",L243,"")))))</f>
        <v/>
      </c>
      <c r="T51" s="17" t="str">
        <f>IF(COUNT(M243:M247)=0,"",SUM(M243:M247))</f>
        <v/>
      </c>
    </row>
    <row r="52" spans="1:20" ht="16.5" customHeight="1">
      <c r="A52" s="26">
        <v>0.39861111111111108</v>
      </c>
      <c r="B52" s="15"/>
      <c r="C52" s="15"/>
      <c r="D52" s="15"/>
      <c r="E52" s="15"/>
      <c r="F52" s="13"/>
      <c r="G52" s="13"/>
      <c r="H52" s="28">
        <v>0.39861111111111108</v>
      </c>
      <c r="I52" s="20" t="str">
        <f t="shared" si="2"/>
        <v/>
      </c>
      <c r="J52" s="20" t="str">
        <f t="shared" si="3"/>
        <v/>
      </c>
      <c r="K52" s="20" t="str">
        <f t="shared" si="1"/>
        <v/>
      </c>
      <c r="L52" s="20" t="str">
        <f t="shared" si="0"/>
        <v/>
      </c>
      <c r="M52" s="12" t="str">
        <f t="shared" si="4"/>
        <v/>
      </c>
      <c r="N52" s="7"/>
      <c r="O52" s="28">
        <f>H248</f>
        <v>0.53472222222222221</v>
      </c>
      <c r="P52" s="16" t="str">
        <f>IF(I248&lt;&gt;"",I248,IF(I249&lt;&gt;"",I249,IF(I250&lt;&gt;"",I250,IF(I251&lt;&gt;"",I251,IF(I252&lt;&gt;"",I252,"")))))</f>
        <v/>
      </c>
      <c r="Q52" s="16" t="str">
        <f>IF(COUNT(J248:J252)=0,"",MAX(J248:J252))</f>
        <v/>
      </c>
      <c r="R52" s="16" t="str">
        <f>IF(COUNT(K248:K252)=0,"",MIN(K248:K252))</f>
        <v/>
      </c>
      <c r="S52" s="16" t="str">
        <f>IF(L252&lt;&gt;"",L252,IF(L251&lt;&gt;"",L251,IF(L250&lt;&gt;"",L250,IF(L249&lt;&gt;"",L249,IF(L248&lt;&gt;"",L248,"")))))</f>
        <v/>
      </c>
      <c r="T52" s="17" t="str">
        <f>IF(COUNT(M248:M252)=0,"",SUM(M248:M252))</f>
        <v/>
      </c>
    </row>
    <row r="53" spans="1:20" ht="16.5" customHeight="1">
      <c r="A53" s="26">
        <v>0.39930555555555558</v>
      </c>
      <c r="B53" s="15"/>
      <c r="C53" s="15"/>
      <c r="D53" s="15"/>
      <c r="E53" s="15"/>
      <c r="F53" s="13"/>
      <c r="G53" s="13"/>
      <c r="H53" s="28">
        <v>0.39930555555555558</v>
      </c>
      <c r="I53" s="20" t="str">
        <f t="shared" si="2"/>
        <v/>
      </c>
      <c r="J53" s="20" t="str">
        <f t="shared" si="3"/>
        <v/>
      </c>
      <c r="K53" s="20" t="str">
        <f t="shared" si="1"/>
        <v/>
      </c>
      <c r="L53" s="20" t="str">
        <f t="shared" si="0"/>
        <v/>
      </c>
      <c r="M53" s="12" t="str">
        <f t="shared" si="4"/>
        <v/>
      </c>
      <c r="N53" s="7"/>
      <c r="O53" s="28">
        <f>H253</f>
        <v>0.53819444444444442</v>
      </c>
      <c r="P53" s="16" t="str">
        <f>IF(I253&lt;&gt;"",I253,IF(I254&lt;&gt;"",I254,IF(I255&lt;&gt;"",I255,IF(I256&lt;&gt;"",I256,IF(I257&lt;&gt;"",I257,"")))))</f>
        <v/>
      </c>
      <c r="Q53" s="16" t="str">
        <f>IF(COUNT(J253:J257)=0,"",MAX(J253:J257))</f>
        <v/>
      </c>
      <c r="R53" s="16" t="str">
        <f>IF(COUNT(K253:K257)=0,"",MIN(K253:K257))</f>
        <v/>
      </c>
      <c r="S53" s="16" t="str">
        <f>IF(L257&lt;&gt;"",L257,IF(L256&lt;&gt;"",L256,IF(L255&lt;&gt;"",L255,IF(L254&lt;&gt;"",L254,IF(L253&lt;&gt;"",L253,"")))))</f>
        <v/>
      </c>
      <c r="T53" s="17" t="str">
        <f>IF(COUNT(M253:M257)=0,"",SUM(M253:M257))</f>
        <v/>
      </c>
    </row>
    <row r="54" spans="1:20" ht="16.5" customHeight="1">
      <c r="A54" s="26">
        <v>0.39999999999999997</v>
      </c>
      <c r="B54" s="15"/>
      <c r="C54" s="15"/>
      <c r="D54" s="15"/>
      <c r="E54" s="15"/>
      <c r="F54" s="13"/>
      <c r="G54" s="13"/>
      <c r="H54" s="28">
        <v>0.39999999999999997</v>
      </c>
      <c r="I54" s="20" t="str">
        <f t="shared" si="2"/>
        <v/>
      </c>
      <c r="J54" s="20" t="str">
        <f t="shared" si="3"/>
        <v/>
      </c>
      <c r="K54" s="20" t="str">
        <f t="shared" si="1"/>
        <v/>
      </c>
      <c r="L54" s="20" t="str">
        <f t="shared" si="0"/>
        <v/>
      </c>
      <c r="M54" s="12" t="str">
        <f t="shared" si="4"/>
        <v/>
      </c>
      <c r="N54" s="7"/>
      <c r="O54" s="28">
        <f>H258</f>
        <v>0.54166666666666663</v>
      </c>
      <c r="P54" s="16" t="str">
        <f>IF(I258&lt;&gt;"",I258,IF(I259&lt;&gt;"",I259,IF(I260&lt;&gt;"",I260,IF(I261&lt;&gt;"",I261,IF(I262&lt;&gt;"",I262,"")))))</f>
        <v/>
      </c>
      <c r="Q54" s="16" t="str">
        <f>IF(COUNT(J258:J262)=0,"",MAX(J258:J262))</f>
        <v/>
      </c>
      <c r="R54" s="16" t="str">
        <f>IF(COUNT(K258:K262)=0,"",MIN(K258:K262))</f>
        <v/>
      </c>
      <c r="S54" s="16" t="str">
        <f>IF(L262&lt;&gt;"",L262,IF(L261&lt;&gt;"",L261,IF(L260&lt;&gt;"",L260,IF(L259&lt;&gt;"",L259,IF(L258&lt;&gt;"",L258,"")))))</f>
        <v/>
      </c>
      <c r="T54" s="17" t="str">
        <f>IF(COUNT(M258:M262)=0,"",SUM(M258:M262))</f>
        <v/>
      </c>
    </row>
    <row r="55" spans="1:20" ht="16.5" customHeight="1">
      <c r="A55" s="26">
        <v>0.40069444444444446</v>
      </c>
      <c r="B55" s="15"/>
      <c r="C55" s="15"/>
      <c r="D55" s="15"/>
      <c r="E55" s="15"/>
      <c r="F55" s="13"/>
      <c r="G55" s="13"/>
      <c r="H55" s="28">
        <v>0.40069444444444446</v>
      </c>
      <c r="I55" s="20" t="str">
        <f t="shared" si="2"/>
        <v/>
      </c>
      <c r="J55" s="20" t="str">
        <f t="shared" si="3"/>
        <v/>
      </c>
      <c r="K55" s="20" t="str">
        <f t="shared" si="1"/>
        <v/>
      </c>
      <c r="L55" s="20" t="str">
        <f t="shared" si="0"/>
        <v/>
      </c>
      <c r="M55" s="12" t="str">
        <f t="shared" si="4"/>
        <v/>
      </c>
      <c r="N55" s="7"/>
      <c r="O55" s="28">
        <f>H263</f>
        <v>0.54513888888888895</v>
      </c>
      <c r="P55" s="16" t="str">
        <f>IF(I263&lt;&gt;"",I263,IF(I264&lt;&gt;"",I264,IF(I265&lt;&gt;"",I265,IF(I266&lt;&gt;"",I266,IF(I267&lt;&gt;"",I267,"")))))</f>
        <v/>
      </c>
      <c r="Q55" s="16" t="str">
        <f>IF(COUNT(J263:J267)=0,"",MAX(J263:J267))</f>
        <v/>
      </c>
      <c r="R55" s="16" t="str">
        <f>IF(COUNT(K263:K267)=0,"",MIN(K263:K267))</f>
        <v/>
      </c>
      <c r="S55" s="16" t="str">
        <f>IF(L267&lt;&gt;"",L267,IF(L266&lt;&gt;"",L266,IF(L265&lt;&gt;"",L265,IF(L264&lt;&gt;"",L264,IF(L263&lt;&gt;"",L263,"")))))</f>
        <v/>
      </c>
      <c r="T55" s="17" t="str">
        <f>IF(COUNT(M263:M267)=0,"",SUM(M263:M267))</f>
        <v/>
      </c>
    </row>
    <row r="56" spans="1:20" ht="16.5" customHeight="1">
      <c r="A56" s="26">
        <v>0.40138888888888885</v>
      </c>
      <c r="B56" s="15"/>
      <c r="C56" s="15"/>
      <c r="D56" s="15"/>
      <c r="E56" s="15"/>
      <c r="F56" s="13"/>
      <c r="G56" s="13"/>
      <c r="H56" s="28">
        <v>0.40138888888888885</v>
      </c>
      <c r="I56" s="20" t="str">
        <f t="shared" si="2"/>
        <v/>
      </c>
      <c r="J56" s="20" t="str">
        <f t="shared" si="3"/>
        <v/>
      </c>
      <c r="K56" s="20" t="str">
        <f t="shared" si="1"/>
        <v/>
      </c>
      <c r="L56" s="20" t="str">
        <f t="shared" si="0"/>
        <v/>
      </c>
      <c r="M56" s="12" t="str">
        <f t="shared" si="4"/>
        <v/>
      </c>
      <c r="N56" s="7"/>
      <c r="O56" s="28">
        <f>H268</f>
        <v>0.54861111111111105</v>
      </c>
      <c r="P56" s="16" t="str">
        <f>IF(I268&lt;&gt;"",I268,IF(I269&lt;&gt;"",I269,IF(I270&lt;&gt;"",I270,IF(I271&lt;&gt;"",I271,IF(I272&lt;&gt;"",I272,"")))))</f>
        <v/>
      </c>
      <c r="Q56" s="16" t="str">
        <f>IF(COUNT(J268:J272)=0,"",MAX(J268:J272))</f>
        <v/>
      </c>
      <c r="R56" s="16" t="str">
        <f>IF(COUNT(K268:K272)=0,"",MIN(K268:K272))</f>
        <v/>
      </c>
      <c r="S56" s="16" t="str">
        <f>IF(L272&lt;&gt;"",L272,IF(L271&lt;&gt;"",L271,IF(L270&lt;&gt;"",L270,IF(L269&lt;&gt;"",L269,IF(L268&lt;&gt;"",L268,"")))))</f>
        <v/>
      </c>
      <c r="T56" s="17" t="str">
        <f>IF(COUNT(M268:M272)=0,"",SUM(M268:M272))</f>
        <v/>
      </c>
    </row>
    <row r="57" spans="1:20" ht="16.5" customHeight="1">
      <c r="A57" s="26">
        <v>0.40208333333333335</v>
      </c>
      <c r="B57" s="15"/>
      <c r="C57" s="15"/>
      <c r="D57" s="15"/>
      <c r="E57" s="15"/>
      <c r="F57" s="13"/>
      <c r="G57" s="13"/>
      <c r="H57" s="28">
        <v>0.40208333333333335</v>
      </c>
      <c r="I57" s="20" t="str">
        <f t="shared" si="2"/>
        <v/>
      </c>
      <c r="J57" s="20" t="str">
        <f t="shared" si="3"/>
        <v/>
      </c>
      <c r="K57" s="20" t="str">
        <f t="shared" si="1"/>
        <v/>
      </c>
      <c r="L57" s="20" t="str">
        <f t="shared" si="0"/>
        <v/>
      </c>
      <c r="M57" s="12" t="str">
        <f t="shared" si="4"/>
        <v/>
      </c>
      <c r="N57" s="7"/>
      <c r="O57" s="28">
        <f>H273</f>
        <v>0.55208333333333337</v>
      </c>
      <c r="P57" s="16" t="str">
        <f>IF(I273&lt;&gt;"",I273,IF(I274&lt;&gt;"",I274,IF(I275&lt;&gt;"",I275,IF(I276&lt;&gt;"",I276,IF(I277&lt;&gt;"",I277,"")))))</f>
        <v/>
      </c>
      <c r="Q57" s="16" t="str">
        <f>IF(COUNT(J273:J277)=0,"",MAX(J273:J277))</f>
        <v/>
      </c>
      <c r="R57" s="16" t="str">
        <f>IF(COUNT(K273:K277)=0,"",MIN(K273:K277))</f>
        <v/>
      </c>
      <c r="S57" s="16" t="str">
        <f>IF(L277&lt;&gt;"",L277,IF(L276&lt;&gt;"",L276,IF(L275&lt;&gt;"",L275,IF(L274&lt;&gt;"",L274,IF(L273&lt;&gt;"",L273,"")))))</f>
        <v/>
      </c>
      <c r="T57" s="17" t="str">
        <f>IF(COUNT(M273:M277)=0,"",SUM(M273:M277))</f>
        <v/>
      </c>
    </row>
    <row r="58" spans="1:20" ht="16.5" customHeight="1">
      <c r="A58" s="26">
        <v>0.40277777777777773</v>
      </c>
      <c r="B58" s="15"/>
      <c r="C58" s="15"/>
      <c r="D58" s="15"/>
      <c r="E58" s="15"/>
      <c r="F58" s="13"/>
      <c r="G58" s="13"/>
      <c r="H58" s="28">
        <v>0.40277777777777773</v>
      </c>
      <c r="I58" s="20" t="str">
        <f t="shared" si="2"/>
        <v/>
      </c>
      <c r="J58" s="20" t="str">
        <f t="shared" si="3"/>
        <v/>
      </c>
      <c r="K58" s="20" t="str">
        <f t="shared" si="1"/>
        <v/>
      </c>
      <c r="L58" s="20" t="str">
        <f t="shared" si="0"/>
        <v/>
      </c>
      <c r="M58" s="12" t="str">
        <f t="shared" si="4"/>
        <v/>
      </c>
      <c r="N58" s="7"/>
      <c r="O58" s="28">
        <f>H278</f>
        <v>0.55555555555555558</v>
      </c>
      <c r="P58" s="16" t="str">
        <f>IF(I278&lt;&gt;"",I278,IF(I279&lt;&gt;"",I279,IF(I280&lt;&gt;"",I280,IF(I281&lt;&gt;"",I281,IF(I282&lt;&gt;"",I282,"")))))</f>
        <v/>
      </c>
      <c r="Q58" s="16" t="str">
        <f>IF(COUNT(J278:J282)=0,"",MAX(J278:J282))</f>
        <v/>
      </c>
      <c r="R58" s="16" t="str">
        <f>IF(COUNT(K278:K282)=0,"",MIN(K278:K282))</f>
        <v/>
      </c>
      <c r="S58" s="16" t="str">
        <f>IF(L282&lt;&gt;"",L282,IF(L281&lt;&gt;"",L281,IF(L280&lt;&gt;"",L280,IF(L279&lt;&gt;"",L279,IF(L278&lt;&gt;"",L278,"")))))</f>
        <v/>
      </c>
      <c r="T58" s="17" t="str">
        <f>IF(COUNT(M278:M282)=0,"",SUM(M278:M282))</f>
        <v/>
      </c>
    </row>
    <row r="59" spans="1:20" ht="16.5" customHeight="1">
      <c r="A59" s="26">
        <v>0.40347222222222223</v>
      </c>
      <c r="B59" s="15"/>
      <c r="C59" s="15"/>
      <c r="D59" s="15"/>
      <c r="E59" s="15"/>
      <c r="F59" s="13"/>
      <c r="G59" s="13"/>
      <c r="H59" s="28">
        <v>0.40347222222222223</v>
      </c>
      <c r="I59" s="20" t="str">
        <f t="shared" si="2"/>
        <v/>
      </c>
      <c r="J59" s="20" t="str">
        <f t="shared" si="3"/>
        <v/>
      </c>
      <c r="K59" s="20" t="str">
        <f t="shared" si="1"/>
        <v/>
      </c>
      <c r="L59" s="20" t="str">
        <f t="shared" si="0"/>
        <v/>
      </c>
      <c r="M59" s="12" t="str">
        <f t="shared" si="4"/>
        <v/>
      </c>
      <c r="N59" s="7"/>
      <c r="O59" s="28">
        <f>H283</f>
        <v>0.55902777777777779</v>
      </c>
      <c r="P59" s="16" t="str">
        <f>IF(I283&lt;&gt;"",I283,IF(I284&lt;&gt;"",I284,IF(I285&lt;&gt;"",I285,IF(I286&lt;&gt;"",I286,IF(I287&lt;&gt;"",I287,"")))))</f>
        <v/>
      </c>
      <c r="Q59" s="16" t="str">
        <f>IF(COUNT(J283:J287)=0,"",MAX(J283:J287))</f>
        <v/>
      </c>
      <c r="R59" s="16" t="str">
        <f>IF(COUNT(K283:K287)=0,"",MIN(K283:K287))</f>
        <v/>
      </c>
      <c r="S59" s="16" t="str">
        <f>IF(L287&lt;&gt;"",L287,IF(L286&lt;&gt;"",L286,IF(L285&lt;&gt;"",L285,IF(L284&lt;&gt;"",L284,IF(L283&lt;&gt;"",L283,"")))))</f>
        <v/>
      </c>
      <c r="T59" s="17" t="str">
        <f>IF(COUNT(M283:M287)=0,"",SUM(M283:M287))</f>
        <v/>
      </c>
    </row>
    <row r="60" spans="1:20" ht="16.5" customHeight="1">
      <c r="A60" s="26">
        <v>0.40416666666666662</v>
      </c>
      <c r="B60" s="15"/>
      <c r="C60" s="15"/>
      <c r="D60" s="15"/>
      <c r="E60" s="15"/>
      <c r="F60" s="13"/>
      <c r="G60" s="13"/>
      <c r="H60" s="28">
        <v>0.40416666666666662</v>
      </c>
      <c r="I60" s="20" t="str">
        <f t="shared" si="2"/>
        <v/>
      </c>
      <c r="J60" s="20" t="str">
        <f t="shared" si="3"/>
        <v/>
      </c>
      <c r="K60" s="20" t="str">
        <f t="shared" si="1"/>
        <v/>
      </c>
      <c r="L60" s="20" t="str">
        <f t="shared" si="0"/>
        <v/>
      </c>
      <c r="M60" s="12" t="str">
        <f t="shared" si="4"/>
        <v/>
      </c>
      <c r="N60" s="7"/>
      <c r="O60" s="28">
        <f>H288</f>
        <v>0.5625</v>
      </c>
      <c r="P60" s="16" t="str">
        <f>IF(I288&lt;&gt;"",I288,IF(I289&lt;&gt;"",I289,IF(I290&lt;&gt;"",I290,IF(I291&lt;&gt;"",I291,IF(I292&lt;&gt;"",I292,"")))))</f>
        <v/>
      </c>
      <c r="Q60" s="16" t="str">
        <f>IF(COUNT(J288:J292)=0,"",MAX(J288:J292))</f>
        <v/>
      </c>
      <c r="R60" s="16" t="str">
        <f>IF(COUNT(K288:K292)=0,"",MIN(K288:K292))</f>
        <v/>
      </c>
      <c r="S60" s="16" t="str">
        <f>IF(L292&lt;&gt;"",L292,IF(L291&lt;&gt;"",L291,IF(L290&lt;&gt;"",L290,IF(L289&lt;&gt;"",L289,IF(L288&lt;&gt;"",L288,"")))))</f>
        <v/>
      </c>
      <c r="T60" s="17" t="str">
        <f>IF(COUNT(M288:M292)=0,"",SUM(M288:M292))</f>
        <v/>
      </c>
    </row>
    <row r="61" spans="1:20" ht="16.5" customHeight="1">
      <c r="A61" s="26">
        <v>0.40486111111111112</v>
      </c>
      <c r="B61" s="15"/>
      <c r="C61" s="15"/>
      <c r="D61" s="15"/>
      <c r="E61" s="15"/>
      <c r="F61" s="13"/>
      <c r="G61" s="13"/>
      <c r="H61" s="28">
        <v>0.40486111111111112</v>
      </c>
      <c r="I61" s="20" t="str">
        <f t="shared" si="2"/>
        <v/>
      </c>
      <c r="J61" s="20" t="str">
        <f t="shared" si="3"/>
        <v/>
      </c>
      <c r="K61" s="20" t="str">
        <f t="shared" si="1"/>
        <v/>
      </c>
      <c r="L61" s="20" t="str">
        <f t="shared" si="0"/>
        <v/>
      </c>
      <c r="M61" s="12" t="str">
        <f t="shared" si="4"/>
        <v/>
      </c>
      <c r="N61" s="7"/>
      <c r="O61" s="28">
        <f>H293</f>
        <v>0.56597222222222221</v>
      </c>
      <c r="P61" s="16" t="str">
        <f>IF(I293&lt;&gt;"",I293,IF(I294&lt;&gt;"",I294,IF(I295&lt;&gt;"",I295,IF(I296&lt;&gt;"",I296,IF(I297&lt;&gt;"",I297,"")))))</f>
        <v/>
      </c>
      <c r="Q61" s="16" t="str">
        <f>IF(COUNT(J293:J297)=0,"",MAX(J293:J297))</f>
        <v/>
      </c>
      <c r="R61" s="16" t="str">
        <f>IF(COUNT(K293:K297)=0,"",MIN(K293:K297))</f>
        <v/>
      </c>
      <c r="S61" s="16" t="str">
        <f>IF(L297&lt;&gt;"",L297,IF(L296&lt;&gt;"",L296,IF(L295&lt;&gt;"",L295,IF(L294&lt;&gt;"",L294,IF(L293&lt;&gt;"",L293,"")))))</f>
        <v/>
      </c>
      <c r="T61" s="17" t="str">
        <f>IF(COUNT(M293:M297)=0,"",SUM(M293:M297))</f>
        <v/>
      </c>
    </row>
    <row r="62" spans="1:20" ht="16.5" customHeight="1">
      <c r="A62" s="26">
        <v>0.4055555555555555</v>
      </c>
      <c r="B62" s="15"/>
      <c r="C62" s="15"/>
      <c r="D62" s="15"/>
      <c r="E62" s="15"/>
      <c r="F62" s="13"/>
      <c r="G62" s="13"/>
      <c r="H62" s="28">
        <v>0.4055555555555555</v>
      </c>
      <c r="I62" s="20" t="str">
        <f t="shared" si="2"/>
        <v/>
      </c>
      <c r="J62" s="20" t="str">
        <f t="shared" si="3"/>
        <v/>
      </c>
      <c r="K62" s="20" t="str">
        <f t="shared" si="1"/>
        <v/>
      </c>
      <c r="L62" s="20" t="str">
        <f t="shared" si="0"/>
        <v/>
      </c>
      <c r="M62" s="12" t="str">
        <f t="shared" si="4"/>
        <v/>
      </c>
      <c r="N62" s="7"/>
      <c r="O62" s="28">
        <f>H298</f>
        <v>0.56944444444444442</v>
      </c>
      <c r="P62" s="16" t="str">
        <f>IF(I298&lt;&gt;"",I298,IF(I299&lt;&gt;"",I299,IF(I300&lt;&gt;"",I300,IF(I301&lt;&gt;"",I301,IF(I302&lt;&gt;"",I302,"")))))</f>
        <v/>
      </c>
      <c r="Q62" s="16" t="str">
        <f>IF(COUNT(J298:J302)=0,"",MAX(J298:J302))</f>
        <v/>
      </c>
      <c r="R62" s="16" t="str">
        <f>IF(COUNT(K298:K302)=0,"",MIN(K298:K302))</f>
        <v/>
      </c>
      <c r="S62" s="16" t="str">
        <f>IF(L302&lt;&gt;"",L302,IF(L301&lt;&gt;"",L301,IF(L300&lt;&gt;"",L300,IF(L299&lt;&gt;"",L299,IF(L298&lt;&gt;"",L298,"")))))</f>
        <v/>
      </c>
      <c r="T62" s="17" t="str">
        <f>IF(COUNT(M298:M302)=0,"",SUM(M298:M302))</f>
        <v/>
      </c>
    </row>
    <row r="63" spans="1:20" ht="16.5" customHeight="1">
      <c r="A63" s="26">
        <v>0.40625</v>
      </c>
      <c r="B63" s="15"/>
      <c r="C63" s="15"/>
      <c r="D63" s="15"/>
      <c r="E63" s="15"/>
      <c r="F63" s="13"/>
      <c r="G63" s="13"/>
      <c r="H63" s="28">
        <v>0.40625</v>
      </c>
      <c r="I63" s="20" t="str">
        <f t="shared" si="2"/>
        <v/>
      </c>
      <c r="J63" s="20" t="str">
        <f t="shared" si="3"/>
        <v/>
      </c>
      <c r="K63" s="20" t="str">
        <f t="shared" si="1"/>
        <v/>
      </c>
      <c r="L63" s="20" t="str">
        <f t="shared" si="0"/>
        <v/>
      </c>
      <c r="M63" s="12" t="str">
        <f t="shared" si="4"/>
        <v/>
      </c>
      <c r="O63" s="27"/>
      <c r="P63" s="19"/>
      <c r="Q63" s="19"/>
      <c r="R63" s="19"/>
      <c r="S63" s="19"/>
      <c r="T63" s="18"/>
    </row>
    <row r="64" spans="1:20" ht="16.5" customHeight="1">
      <c r="A64" s="26">
        <v>0.4069444444444445</v>
      </c>
      <c r="B64" s="15"/>
      <c r="C64" s="15"/>
      <c r="D64" s="15"/>
      <c r="E64" s="15"/>
      <c r="F64" s="13"/>
      <c r="G64" s="13"/>
      <c r="H64" s="28">
        <v>0.4069444444444445</v>
      </c>
      <c r="I64" s="20" t="str">
        <f t="shared" si="2"/>
        <v/>
      </c>
      <c r="J64" s="20" t="str">
        <f t="shared" si="3"/>
        <v/>
      </c>
      <c r="K64" s="20" t="str">
        <f t="shared" si="1"/>
        <v/>
      </c>
      <c r="L64" s="20" t="str">
        <f t="shared" si="0"/>
        <v/>
      </c>
      <c r="M64" s="12" t="str">
        <f t="shared" si="4"/>
        <v/>
      </c>
      <c r="O64" s="27"/>
      <c r="P64" s="19"/>
      <c r="Q64" s="19"/>
      <c r="R64" s="19"/>
      <c r="S64" s="19"/>
      <c r="T64" s="18"/>
    </row>
    <row r="65" spans="1:20" s="5" customFormat="1" ht="16.5" customHeight="1">
      <c r="A65" s="26">
        <v>0.40763888888888888</v>
      </c>
      <c r="B65" s="15"/>
      <c r="C65" s="15"/>
      <c r="D65" s="15"/>
      <c r="E65" s="15"/>
      <c r="F65" s="13"/>
      <c r="G65" s="13"/>
      <c r="H65" s="28">
        <v>0.40763888888888888</v>
      </c>
      <c r="I65" s="20" t="str">
        <f t="shared" si="2"/>
        <v/>
      </c>
      <c r="J65" s="20" t="str">
        <f t="shared" si="3"/>
        <v/>
      </c>
      <c r="K65" s="20" t="str">
        <f t="shared" si="1"/>
        <v/>
      </c>
      <c r="L65" s="20" t="str">
        <f t="shared" si="0"/>
        <v/>
      </c>
      <c r="M65" s="12" t="str">
        <f t="shared" si="4"/>
        <v/>
      </c>
      <c r="N65" s="6"/>
      <c r="O65" s="27"/>
      <c r="P65" s="19"/>
      <c r="Q65" s="19"/>
      <c r="R65" s="19"/>
      <c r="S65" s="19"/>
      <c r="T65" s="18"/>
    </row>
    <row r="66" spans="1:20" s="5" customFormat="1" ht="16.5" customHeight="1">
      <c r="A66" s="26">
        <v>0.40833333333333338</v>
      </c>
      <c r="B66" s="15"/>
      <c r="C66" s="15"/>
      <c r="D66" s="15"/>
      <c r="E66" s="15"/>
      <c r="F66" s="13"/>
      <c r="G66" s="13"/>
      <c r="H66" s="28">
        <v>0.40833333333333338</v>
      </c>
      <c r="I66" s="20" t="str">
        <f t="shared" si="2"/>
        <v/>
      </c>
      <c r="J66" s="20" t="str">
        <f t="shared" si="3"/>
        <v/>
      </c>
      <c r="K66" s="20" t="str">
        <f t="shared" si="1"/>
        <v/>
      </c>
      <c r="L66" s="20" t="str">
        <f t="shared" si="0"/>
        <v/>
      </c>
      <c r="M66" s="12" t="str">
        <f t="shared" si="4"/>
        <v/>
      </c>
      <c r="N66" s="6"/>
      <c r="O66" s="27"/>
      <c r="P66" s="19"/>
      <c r="Q66" s="19"/>
      <c r="R66" s="19"/>
      <c r="S66" s="19"/>
      <c r="T66" s="18"/>
    </row>
    <row r="67" spans="1:20" s="5" customFormat="1" ht="16.5" customHeight="1">
      <c r="A67" s="26">
        <v>0.40902777777777777</v>
      </c>
      <c r="B67" s="15"/>
      <c r="C67" s="15"/>
      <c r="D67" s="15"/>
      <c r="E67" s="15"/>
      <c r="F67" s="13"/>
      <c r="G67" s="13"/>
      <c r="H67" s="28">
        <v>0.40902777777777777</v>
      </c>
      <c r="I67" s="20" t="str">
        <f t="shared" si="2"/>
        <v/>
      </c>
      <c r="J67" s="20" t="str">
        <f t="shared" si="3"/>
        <v/>
      </c>
      <c r="K67" s="20" t="str">
        <f t="shared" si="1"/>
        <v/>
      </c>
      <c r="L67" s="20" t="str">
        <f t="shared" si="0"/>
        <v/>
      </c>
      <c r="M67" s="12" t="str">
        <f t="shared" si="4"/>
        <v/>
      </c>
      <c r="N67" s="6"/>
      <c r="O67" s="6"/>
      <c r="P67" s="6"/>
      <c r="Q67" s="6"/>
      <c r="R67" s="6"/>
      <c r="S67" s="6"/>
      <c r="T67" s="6"/>
    </row>
    <row r="68" spans="1:20" s="5" customFormat="1" ht="16.5" customHeight="1">
      <c r="A68" s="26">
        <v>0.40972222222222227</v>
      </c>
      <c r="B68" s="15"/>
      <c r="C68" s="15"/>
      <c r="D68" s="15"/>
      <c r="E68" s="15"/>
      <c r="F68" s="13"/>
      <c r="G68" s="13"/>
      <c r="H68" s="28">
        <v>0.40972222222222227</v>
      </c>
      <c r="I68" s="20" t="str">
        <f t="shared" ref="I68:I131" si="5">IF(H68="","",IF(VLOOKUP(H68,$A$3:$F$302,2,0)="","",IF(ISNA(VLOOKUP(H68,$A$3:$F$302,2,0)),"",VLOOKUP(H68,$A$3:$F$302,2,0))))</f>
        <v/>
      </c>
      <c r="J68" s="20" t="str">
        <f t="shared" ref="J68:J131" si="6">IF(H68="","",IF(VLOOKUP(H68,$A$3:$F$302,3,0)="","",IF(ISNA(VLOOKUP(H68,$A$3:$F$302,3,0)),"",VLOOKUP(H68,$A$3:$F$302,3,0))))</f>
        <v/>
      </c>
      <c r="K68" s="20" t="str">
        <f t="shared" ref="K68:K131" si="7">IF(H68="","",IF(VLOOKUP(H68,$A$3:$F$302,4,0)="","",IF(ISNA(VLOOKUP(H68,$A$3:$F$302,4,0)),"",VLOOKUP(H68,$A$3:$F$302,4,0))))</f>
        <v/>
      </c>
      <c r="L68" s="20" t="str">
        <f t="shared" ref="L68:L131" si="8">IF(H68="","",IF(VLOOKUP(H68,$A$3:$F$302,5,0)="","",IF(ISNA(VLOOKUP(H68,$A$3:$F$302,5,0)),"",VLOOKUP(H68,$A$3:$F$302,5,0))))</f>
        <v/>
      </c>
      <c r="M68" s="12" t="str">
        <f t="shared" ref="M68:M131" si="9">IF(H68="","",IF(VLOOKUP(H68,$A$3:$F$302,6,0)="","",IF(ISNA(VLOOKUP(H68,$A$3:$F$302,6,0)),"",VLOOKUP(H68,$A$3:$F$302,6,0))))</f>
        <v/>
      </c>
      <c r="N68" s="6"/>
      <c r="O68" s="6"/>
      <c r="P68" s="6"/>
      <c r="Q68" s="6"/>
      <c r="R68" s="6"/>
      <c r="S68" s="6"/>
      <c r="T68" s="6"/>
    </row>
    <row r="69" spans="1:20" s="5" customFormat="1" ht="16.5" customHeight="1">
      <c r="A69" s="26">
        <v>0.41041666666666665</v>
      </c>
      <c r="B69" s="15"/>
      <c r="C69" s="15"/>
      <c r="D69" s="15"/>
      <c r="E69" s="15"/>
      <c r="F69" s="13"/>
      <c r="G69" s="13"/>
      <c r="H69" s="28">
        <v>0.41041666666666665</v>
      </c>
      <c r="I69" s="20" t="str">
        <f t="shared" si="5"/>
        <v/>
      </c>
      <c r="J69" s="20" t="str">
        <f t="shared" si="6"/>
        <v/>
      </c>
      <c r="K69" s="20" t="str">
        <f t="shared" si="7"/>
        <v/>
      </c>
      <c r="L69" s="20" t="str">
        <f t="shared" si="8"/>
        <v/>
      </c>
      <c r="M69" s="12" t="str">
        <f t="shared" si="9"/>
        <v/>
      </c>
      <c r="N69" s="6"/>
      <c r="O69" s="6"/>
      <c r="P69" s="6"/>
      <c r="Q69" s="6"/>
      <c r="R69" s="6"/>
      <c r="S69" s="6"/>
      <c r="T69" s="6"/>
    </row>
    <row r="70" spans="1:20" s="5" customFormat="1" ht="16.5" customHeight="1">
      <c r="A70" s="26">
        <v>0.41111111111111115</v>
      </c>
      <c r="B70" s="15"/>
      <c r="C70" s="15"/>
      <c r="D70" s="15"/>
      <c r="E70" s="15"/>
      <c r="F70" s="13"/>
      <c r="G70" s="13"/>
      <c r="H70" s="28">
        <v>0.41111111111111115</v>
      </c>
      <c r="I70" s="20" t="str">
        <f t="shared" si="5"/>
        <v/>
      </c>
      <c r="J70" s="20" t="str">
        <f t="shared" si="6"/>
        <v/>
      </c>
      <c r="K70" s="20" t="str">
        <f t="shared" si="7"/>
        <v/>
      </c>
      <c r="L70" s="20" t="str">
        <f t="shared" si="8"/>
        <v/>
      </c>
      <c r="M70" s="12" t="str">
        <f t="shared" si="9"/>
        <v/>
      </c>
      <c r="N70" s="6"/>
      <c r="O70" s="6"/>
      <c r="P70" s="6"/>
      <c r="Q70" s="6"/>
      <c r="R70" s="6"/>
      <c r="S70" s="6"/>
      <c r="T70" s="6"/>
    </row>
    <row r="71" spans="1:20" s="5" customFormat="1" ht="16.5" customHeight="1">
      <c r="A71" s="26">
        <v>0.41180555555555554</v>
      </c>
      <c r="B71" s="15"/>
      <c r="C71" s="15"/>
      <c r="D71" s="15"/>
      <c r="E71" s="15"/>
      <c r="F71" s="13"/>
      <c r="G71" s="13"/>
      <c r="H71" s="28">
        <v>0.41180555555555554</v>
      </c>
      <c r="I71" s="20" t="str">
        <f t="shared" si="5"/>
        <v/>
      </c>
      <c r="J71" s="20" t="str">
        <f t="shared" si="6"/>
        <v/>
      </c>
      <c r="K71" s="20" t="str">
        <f t="shared" si="7"/>
        <v/>
      </c>
      <c r="L71" s="20" t="str">
        <f t="shared" si="8"/>
        <v/>
      </c>
      <c r="M71" s="12" t="str">
        <f t="shared" si="9"/>
        <v/>
      </c>
      <c r="N71" s="6"/>
    </row>
    <row r="72" spans="1:20" s="5" customFormat="1" ht="16.5" customHeight="1">
      <c r="A72" s="26">
        <v>0.41250000000000003</v>
      </c>
      <c r="B72" s="15"/>
      <c r="C72" s="15"/>
      <c r="D72" s="15"/>
      <c r="E72" s="15"/>
      <c r="F72" s="13"/>
      <c r="G72" s="13"/>
      <c r="H72" s="28">
        <v>0.41250000000000003</v>
      </c>
      <c r="I72" s="20" t="str">
        <f t="shared" si="5"/>
        <v/>
      </c>
      <c r="J72" s="20" t="str">
        <f t="shared" si="6"/>
        <v/>
      </c>
      <c r="K72" s="20" t="str">
        <f t="shared" si="7"/>
        <v/>
      </c>
      <c r="L72" s="20" t="str">
        <f t="shared" si="8"/>
        <v/>
      </c>
      <c r="M72" s="12" t="str">
        <f t="shared" si="9"/>
        <v/>
      </c>
      <c r="N72" s="6"/>
    </row>
    <row r="73" spans="1:20" s="5" customFormat="1" ht="16.5" customHeight="1">
      <c r="A73" s="26">
        <v>0.41319444444444442</v>
      </c>
      <c r="B73" s="15"/>
      <c r="C73" s="15"/>
      <c r="D73" s="15"/>
      <c r="E73" s="15"/>
      <c r="F73" s="13"/>
      <c r="G73" s="13"/>
      <c r="H73" s="28">
        <v>0.41319444444444442</v>
      </c>
      <c r="I73" s="20" t="str">
        <f t="shared" si="5"/>
        <v/>
      </c>
      <c r="J73" s="20" t="str">
        <f t="shared" si="6"/>
        <v/>
      </c>
      <c r="K73" s="20" t="str">
        <f t="shared" si="7"/>
        <v/>
      </c>
      <c r="L73" s="20" t="str">
        <f t="shared" si="8"/>
        <v/>
      </c>
      <c r="M73" s="12" t="str">
        <f t="shared" si="9"/>
        <v/>
      </c>
      <c r="N73" s="6"/>
    </row>
    <row r="74" spans="1:20" s="5" customFormat="1" ht="16.5" customHeight="1">
      <c r="A74" s="26">
        <v>0.41388888888888892</v>
      </c>
      <c r="B74" s="15"/>
      <c r="C74" s="15"/>
      <c r="D74" s="15"/>
      <c r="E74" s="15"/>
      <c r="F74" s="13"/>
      <c r="G74" s="13"/>
      <c r="H74" s="28">
        <v>0.41388888888888892</v>
      </c>
      <c r="I74" s="20" t="str">
        <f t="shared" si="5"/>
        <v/>
      </c>
      <c r="J74" s="20" t="str">
        <f t="shared" si="6"/>
        <v/>
      </c>
      <c r="K74" s="20" t="str">
        <f t="shared" si="7"/>
        <v/>
      </c>
      <c r="L74" s="20" t="str">
        <f t="shared" si="8"/>
        <v/>
      </c>
      <c r="M74" s="12" t="str">
        <f t="shared" si="9"/>
        <v/>
      </c>
      <c r="N74" s="6"/>
    </row>
    <row r="75" spans="1:20" s="5" customFormat="1" ht="16.5" customHeight="1">
      <c r="A75" s="26">
        <v>0.4145833333333333</v>
      </c>
      <c r="B75" s="15"/>
      <c r="C75" s="15"/>
      <c r="D75" s="15"/>
      <c r="E75" s="15"/>
      <c r="F75" s="13"/>
      <c r="G75" s="13"/>
      <c r="H75" s="28">
        <v>0.4145833333333333</v>
      </c>
      <c r="I75" s="20" t="str">
        <f t="shared" si="5"/>
        <v/>
      </c>
      <c r="J75" s="20" t="str">
        <f t="shared" si="6"/>
        <v/>
      </c>
      <c r="K75" s="20" t="str">
        <f t="shared" si="7"/>
        <v/>
      </c>
      <c r="L75" s="20" t="str">
        <f t="shared" si="8"/>
        <v/>
      </c>
      <c r="M75" s="12" t="str">
        <f t="shared" si="9"/>
        <v/>
      </c>
      <c r="N75" s="6"/>
    </row>
    <row r="76" spans="1:20" s="5" customFormat="1" ht="16.5" customHeight="1">
      <c r="A76" s="26">
        <v>0.4152777777777778</v>
      </c>
      <c r="B76" s="15"/>
      <c r="C76" s="15"/>
      <c r="D76" s="15"/>
      <c r="E76" s="15"/>
      <c r="F76" s="13"/>
      <c r="G76" s="13"/>
      <c r="H76" s="28">
        <v>0.4152777777777778</v>
      </c>
      <c r="I76" s="20" t="str">
        <f t="shared" si="5"/>
        <v/>
      </c>
      <c r="J76" s="20" t="str">
        <f t="shared" si="6"/>
        <v/>
      </c>
      <c r="K76" s="20" t="str">
        <f t="shared" si="7"/>
        <v/>
      </c>
      <c r="L76" s="20" t="str">
        <f t="shared" si="8"/>
        <v/>
      </c>
      <c r="M76" s="12" t="str">
        <f t="shared" si="9"/>
        <v/>
      </c>
      <c r="N76" s="6"/>
    </row>
    <row r="77" spans="1:20" s="5" customFormat="1" ht="16.5" customHeight="1">
      <c r="A77" s="26">
        <v>0.41597222222222219</v>
      </c>
      <c r="B77" s="15"/>
      <c r="C77" s="15"/>
      <c r="D77" s="15"/>
      <c r="E77" s="15"/>
      <c r="F77" s="13"/>
      <c r="G77" s="13"/>
      <c r="H77" s="28">
        <v>0.41597222222222219</v>
      </c>
      <c r="I77" s="20" t="str">
        <f t="shared" si="5"/>
        <v/>
      </c>
      <c r="J77" s="20" t="str">
        <f t="shared" si="6"/>
        <v/>
      </c>
      <c r="K77" s="20" t="str">
        <f t="shared" si="7"/>
        <v/>
      </c>
      <c r="L77" s="20" t="str">
        <f t="shared" si="8"/>
        <v/>
      </c>
      <c r="M77" s="12" t="str">
        <f t="shared" si="9"/>
        <v/>
      </c>
      <c r="N77" s="6"/>
    </row>
    <row r="78" spans="1:20" s="5" customFormat="1" ht="16.5" customHeight="1">
      <c r="A78" s="26">
        <v>0.41666666666666669</v>
      </c>
      <c r="B78" s="15"/>
      <c r="C78" s="15"/>
      <c r="D78" s="15"/>
      <c r="E78" s="15"/>
      <c r="F78" s="13"/>
      <c r="G78" s="13"/>
      <c r="H78" s="28">
        <v>0.41666666666666669</v>
      </c>
      <c r="I78" s="20" t="str">
        <f t="shared" si="5"/>
        <v/>
      </c>
      <c r="J78" s="20" t="str">
        <f t="shared" si="6"/>
        <v/>
      </c>
      <c r="K78" s="20" t="str">
        <f t="shared" si="7"/>
        <v/>
      </c>
      <c r="L78" s="20" t="str">
        <f t="shared" si="8"/>
        <v/>
      </c>
      <c r="M78" s="12" t="str">
        <f t="shared" si="9"/>
        <v/>
      </c>
      <c r="N78" s="6"/>
    </row>
    <row r="79" spans="1:20" s="5" customFormat="1" ht="16.5" customHeight="1">
      <c r="A79" s="26">
        <v>0.41736111111111113</v>
      </c>
      <c r="B79" s="15"/>
      <c r="C79" s="15"/>
      <c r="D79" s="15"/>
      <c r="E79" s="15"/>
      <c r="F79" s="13"/>
      <c r="G79" s="13"/>
      <c r="H79" s="28">
        <v>0.41736111111111113</v>
      </c>
      <c r="I79" s="20" t="str">
        <f t="shared" si="5"/>
        <v/>
      </c>
      <c r="J79" s="20" t="str">
        <f t="shared" si="6"/>
        <v/>
      </c>
      <c r="K79" s="20" t="str">
        <f t="shared" si="7"/>
        <v/>
      </c>
      <c r="L79" s="20" t="str">
        <f t="shared" si="8"/>
        <v/>
      </c>
      <c r="M79" s="12" t="str">
        <f t="shared" si="9"/>
        <v/>
      </c>
      <c r="N79" s="6"/>
    </row>
    <row r="80" spans="1:20" s="5" customFormat="1" ht="16.5" customHeight="1">
      <c r="A80" s="26">
        <v>0.41805555555555557</v>
      </c>
      <c r="B80" s="15"/>
      <c r="C80" s="15"/>
      <c r="D80" s="15"/>
      <c r="E80" s="15"/>
      <c r="F80" s="13"/>
      <c r="G80" s="13"/>
      <c r="H80" s="28">
        <v>0.41805555555555557</v>
      </c>
      <c r="I80" s="20" t="str">
        <f t="shared" si="5"/>
        <v/>
      </c>
      <c r="J80" s="20" t="str">
        <f t="shared" si="6"/>
        <v/>
      </c>
      <c r="K80" s="20" t="str">
        <f t="shared" si="7"/>
        <v/>
      </c>
      <c r="L80" s="20" t="str">
        <f t="shared" si="8"/>
        <v/>
      </c>
      <c r="M80" s="12" t="str">
        <f t="shared" si="9"/>
        <v/>
      </c>
      <c r="N80" s="6"/>
    </row>
    <row r="81" spans="1:14" s="5" customFormat="1" ht="16.5" customHeight="1">
      <c r="A81" s="26">
        <v>0.41875000000000001</v>
      </c>
      <c r="B81" s="15"/>
      <c r="C81" s="15"/>
      <c r="D81" s="15"/>
      <c r="E81" s="15"/>
      <c r="F81" s="13"/>
      <c r="G81" s="13"/>
      <c r="H81" s="28">
        <v>0.41875000000000001</v>
      </c>
      <c r="I81" s="20" t="str">
        <f t="shared" si="5"/>
        <v/>
      </c>
      <c r="J81" s="20" t="str">
        <f t="shared" si="6"/>
        <v/>
      </c>
      <c r="K81" s="20" t="str">
        <f t="shared" si="7"/>
        <v/>
      </c>
      <c r="L81" s="20" t="str">
        <f t="shared" si="8"/>
        <v/>
      </c>
      <c r="M81" s="12" t="str">
        <f t="shared" si="9"/>
        <v/>
      </c>
      <c r="N81" s="6"/>
    </row>
    <row r="82" spans="1:14" s="5" customFormat="1" ht="16.5" customHeight="1">
      <c r="A82" s="26">
        <v>0.41944444444444445</v>
      </c>
      <c r="B82" s="15"/>
      <c r="C82" s="15"/>
      <c r="D82" s="15"/>
      <c r="E82" s="15"/>
      <c r="F82" s="13"/>
      <c r="G82" s="13"/>
      <c r="H82" s="28">
        <v>0.41944444444444445</v>
      </c>
      <c r="I82" s="20" t="str">
        <f t="shared" si="5"/>
        <v/>
      </c>
      <c r="J82" s="20" t="str">
        <f t="shared" si="6"/>
        <v/>
      </c>
      <c r="K82" s="20" t="str">
        <f t="shared" si="7"/>
        <v/>
      </c>
      <c r="L82" s="20" t="str">
        <f t="shared" si="8"/>
        <v/>
      </c>
      <c r="M82" s="12" t="str">
        <f t="shared" si="9"/>
        <v/>
      </c>
      <c r="N82" s="6"/>
    </row>
    <row r="83" spans="1:14" s="5" customFormat="1" ht="16.5" customHeight="1">
      <c r="A83" s="26">
        <v>0.4201388888888889</v>
      </c>
      <c r="B83" s="15"/>
      <c r="C83" s="15"/>
      <c r="D83" s="15"/>
      <c r="E83" s="15"/>
      <c r="F83" s="13"/>
      <c r="G83" s="13"/>
      <c r="H83" s="28">
        <v>0.4201388888888889</v>
      </c>
      <c r="I83" s="20" t="str">
        <f t="shared" si="5"/>
        <v/>
      </c>
      <c r="J83" s="20" t="str">
        <f t="shared" si="6"/>
        <v/>
      </c>
      <c r="K83" s="20" t="str">
        <f t="shared" si="7"/>
        <v/>
      </c>
      <c r="L83" s="20" t="str">
        <f t="shared" si="8"/>
        <v/>
      </c>
      <c r="M83" s="12" t="str">
        <f t="shared" si="9"/>
        <v/>
      </c>
      <c r="N83" s="6"/>
    </row>
    <row r="84" spans="1:14" s="5" customFormat="1" ht="16.5" customHeight="1">
      <c r="A84" s="26">
        <v>0.42083333333333334</v>
      </c>
      <c r="B84" s="15"/>
      <c r="C84" s="15"/>
      <c r="D84" s="15"/>
      <c r="E84" s="15"/>
      <c r="F84" s="13"/>
      <c r="G84" s="13"/>
      <c r="H84" s="28">
        <v>0.42083333333333334</v>
      </c>
      <c r="I84" s="20" t="str">
        <f t="shared" si="5"/>
        <v/>
      </c>
      <c r="J84" s="20" t="str">
        <f t="shared" si="6"/>
        <v/>
      </c>
      <c r="K84" s="20" t="str">
        <f t="shared" si="7"/>
        <v/>
      </c>
      <c r="L84" s="20" t="str">
        <f t="shared" si="8"/>
        <v/>
      </c>
      <c r="M84" s="12" t="str">
        <f t="shared" si="9"/>
        <v/>
      </c>
      <c r="N84" s="6"/>
    </row>
    <row r="85" spans="1:14" s="5" customFormat="1" ht="16.5" customHeight="1">
      <c r="A85" s="26">
        <v>0.42152777777777778</v>
      </c>
      <c r="B85" s="15"/>
      <c r="C85" s="15"/>
      <c r="D85" s="15"/>
      <c r="E85" s="15"/>
      <c r="F85" s="13"/>
      <c r="G85" s="13"/>
      <c r="H85" s="28">
        <v>0.42152777777777778</v>
      </c>
      <c r="I85" s="20" t="str">
        <f t="shared" si="5"/>
        <v/>
      </c>
      <c r="J85" s="20" t="str">
        <f t="shared" si="6"/>
        <v/>
      </c>
      <c r="K85" s="20" t="str">
        <f t="shared" si="7"/>
        <v/>
      </c>
      <c r="L85" s="20" t="str">
        <f t="shared" si="8"/>
        <v/>
      </c>
      <c r="M85" s="12" t="str">
        <f t="shared" si="9"/>
        <v/>
      </c>
      <c r="N85" s="6"/>
    </row>
    <row r="86" spans="1:14" s="5" customFormat="1" ht="16.5" customHeight="1">
      <c r="A86" s="26">
        <v>0.42222222222222222</v>
      </c>
      <c r="B86" s="15"/>
      <c r="C86" s="15"/>
      <c r="D86" s="15"/>
      <c r="E86" s="15"/>
      <c r="F86" s="13"/>
      <c r="G86" s="13"/>
      <c r="H86" s="28">
        <v>0.42222222222222222</v>
      </c>
      <c r="I86" s="20" t="str">
        <f t="shared" si="5"/>
        <v/>
      </c>
      <c r="J86" s="20" t="str">
        <f t="shared" si="6"/>
        <v/>
      </c>
      <c r="K86" s="20" t="str">
        <f t="shared" si="7"/>
        <v/>
      </c>
      <c r="L86" s="20" t="str">
        <f t="shared" si="8"/>
        <v/>
      </c>
      <c r="M86" s="12" t="str">
        <f t="shared" si="9"/>
        <v/>
      </c>
      <c r="N86" s="6"/>
    </row>
    <row r="87" spans="1:14" s="5" customFormat="1" ht="16.5" customHeight="1">
      <c r="A87" s="26">
        <v>0.42291666666666666</v>
      </c>
      <c r="B87" s="15"/>
      <c r="C87" s="15"/>
      <c r="D87" s="15"/>
      <c r="E87" s="15"/>
      <c r="F87" s="13"/>
      <c r="G87" s="13"/>
      <c r="H87" s="28">
        <v>0.42291666666666666</v>
      </c>
      <c r="I87" s="20" t="str">
        <f t="shared" si="5"/>
        <v/>
      </c>
      <c r="J87" s="20" t="str">
        <f t="shared" si="6"/>
        <v/>
      </c>
      <c r="K87" s="20" t="str">
        <f t="shared" si="7"/>
        <v/>
      </c>
      <c r="L87" s="20" t="str">
        <f t="shared" si="8"/>
        <v/>
      </c>
      <c r="M87" s="12" t="str">
        <f t="shared" si="9"/>
        <v/>
      </c>
      <c r="N87" s="6"/>
    </row>
    <row r="88" spans="1:14" s="5" customFormat="1" ht="16.5" customHeight="1">
      <c r="A88" s="26">
        <v>0.4236111111111111</v>
      </c>
      <c r="B88" s="15"/>
      <c r="C88" s="15"/>
      <c r="D88" s="15"/>
      <c r="E88" s="15"/>
      <c r="F88" s="13"/>
      <c r="G88" s="13"/>
      <c r="H88" s="28">
        <v>0.4236111111111111</v>
      </c>
      <c r="I88" s="20" t="str">
        <f t="shared" si="5"/>
        <v/>
      </c>
      <c r="J88" s="20" t="str">
        <f t="shared" si="6"/>
        <v/>
      </c>
      <c r="K88" s="20" t="str">
        <f t="shared" si="7"/>
        <v/>
      </c>
      <c r="L88" s="20" t="str">
        <f t="shared" si="8"/>
        <v/>
      </c>
      <c r="M88" s="12" t="str">
        <f t="shared" si="9"/>
        <v/>
      </c>
      <c r="N88" s="6"/>
    </row>
    <row r="89" spans="1:14" s="5" customFormat="1" ht="16.5" customHeight="1">
      <c r="A89" s="26">
        <v>0.42430555555555555</v>
      </c>
      <c r="B89" s="15"/>
      <c r="C89" s="15"/>
      <c r="D89" s="15"/>
      <c r="E89" s="15"/>
      <c r="F89" s="13"/>
      <c r="G89" s="13"/>
      <c r="H89" s="28">
        <v>0.42430555555555555</v>
      </c>
      <c r="I89" s="20" t="str">
        <f t="shared" si="5"/>
        <v/>
      </c>
      <c r="J89" s="20" t="str">
        <f t="shared" si="6"/>
        <v/>
      </c>
      <c r="K89" s="20" t="str">
        <f t="shared" si="7"/>
        <v/>
      </c>
      <c r="L89" s="20" t="str">
        <f t="shared" si="8"/>
        <v/>
      </c>
      <c r="M89" s="12" t="str">
        <f t="shared" si="9"/>
        <v/>
      </c>
      <c r="N89" s="6"/>
    </row>
    <row r="90" spans="1:14" s="5" customFormat="1" ht="16.5" customHeight="1">
      <c r="A90" s="26">
        <v>0.42499999999999999</v>
      </c>
      <c r="B90" s="15"/>
      <c r="C90" s="15"/>
      <c r="D90" s="15"/>
      <c r="E90" s="15"/>
      <c r="F90" s="13"/>
      <c r="G90" s="13"/>
      <c r="H90" s="28">
        <v>0.42499999999999999</v>
      </c>
      <c r="I90" s="20" t="str">
        <f t="shared" si="5"/>
        <v/>
      </c>
      <c r="J90" s="20" t="str">
        <f t="shared" si="6"/>
        <v/>
      </c>
      <c r="K90" s="20" t="str">
        <f t="shared" si="7"/>
        <v/>
      </c>
      <c r="L90" s="20" t="str">
        <f t="shared" si="8"/>
        <v/>
      </c>
      <c r="M90" s="12" t="str">
        <f t="shared" si="9"/>
        <v/>
      </c>
      <c r="N90" s="6"/>
    </row>
    <row r="91" spans="1:14" s="5" customFormat="1" ht="16.5" customHeight="1">
      <c r="A91" s="26">
        <v>0.42569444444444443</v>
      </c>
      <c r="B91" s="15"/>
      <c r="C91" s="15"/>
      <c r="D91" s="15"/>
      <c r="E91" s="15"/>
      <c r="F91" s="13"/>
      <c r="G91" s="13"/>
      <c r="H91" s="28">
        <v>0.42569444444444443</v>
      </c>
      <c r="I91" s="20" t="str">
        <f t="shared" si="5"/>
        <v/>
      </c>
      <c r="J91" s="20" t="str">
        <f t="shared" si="6"/>
        <v/>
      </c>
      <c r="K91" s="20" t="str">
        <f t="shared" si="7"/>
        <v/>
      </c>
      <c r="L91" s="20" t="str">
        <f t="shared" si="8"/>
        <v/>
      </c>
      <c r="M91" s="12" t="str">
        <f t="shared" si="9"/>
        <v/>
      </c>
      <c r="N91" s="6"/>
    </row>
    <row r="92" spans="1:14" s="5" customFormat="1" ht="16.5" customHeight="1">
      <c r="A92" s="26">
        <v>0.42638888888888887</v>
      </c>
      <c r="B92" s="15"/>
      <c r="C92" s="15"/>
      <c r="D92" s="15"/>
      <c r="E92" s="15"/>
      <c r="F92" s="13"/>
      <c r="G92" s="13"/>
      <c r="H92" s="28">
        <v>0.42638888888888887</v>
      </c>
      <c r="I92" s="20" t="str">
        <f t="shared" si="5"/>
        <v/>
      </c>
      <c r="J92" s="20" t="str">
        <f t="shared" si="6"/>
        <v/>
      </c>
      <c r="K92" s="20" t="str">
        <f t="shared" si="7"/>
        <v/>
      </c>
      <c r="L92" s="20" t="str">
        <f t="shared" si="8"/>
        <v/>
      </c>
      <c r="M92" s="12" t="str">
        <f t="shared" si="9"/>
        <v/>
      </c>
      <c r="N92" s="6"/>
    </row>
    <row r="93" spans="1:14" s="5" customFormat="1" ht="16.5" customHeight="1">
      <c r="A93" s="26">
        <v>0.42708333333333331</v>
      </c>
      <c r="B93" s="15"/>
      <c r="C93" s="15"/>
      <c r="D93" s="15"/>
      <c r="E93" s="15"/>
      <c r="F93" s="13"/>
      <c r="G93" s="13"/>
      <c r="H93" s="28">
        <v>0.42708333333333331</v>
      </c>
      <c r="I93" s="20" t="str">
        <f t="shared" si="5"/>
        <v/>
      </c>
      <c r="J93" s="20" t="str">
        <f t="shared" si="6"/>
        <v/>
      </c>
      <c r="K93" s="20" t="str">
        <f t="shared" si="7"/>
        <v/>
      </c>
      <c r="L93" s="20" t="str">
        <f t="shared" si="8"/>
        <v/>
      </c>
      <c r="M93" s="12" t="str">
        <f t="shared" si="9"/>
        <v/>
      </c>
      <c r="N93" s="6"/>
    </row>
    <row r="94" spans="1:14" s="5" customFormat="1" ht="16.5" customHeight="1">
      <c r="A94" s="26">
        <v>0.42777777777777781</v>
      </c>
      <c r="B94" s="15"/>
      <c r="C94" s="15"/>
      <c r="D94" s="15"/>
      <c r="E94" s="15"/>
      <c r="F94" s="13"/>
      <c r="G94" s="13"/>
      <c r="H94" s="28">
        <v>0.42777777777777781</v>
      </c>
      <c r="I94" s="20" t="str">
        <f t="shared" si="5"/>
        <v/>
      </c>
      <c r="J94" s="20" t="str">
        <f t="shared" si="6"/>
        <v/>
      </c>
      <c r="K94" s="20" t="str">
        <f t="shared" si="7"/>
        <v/>
      </c>
      <c r="L94" s="20" t="str">
        <f t="shared" si="8"/>
        <v/>
      </c>
      <c r="M94" s="12" t="str">
        <f t="shared" si="9"/>
        <v/>
      </c>
      <c r="N94" s="6"/>
    </row>
    <row r="95" spans="1:14" s="5" customFormat="1" ht="16.5" customHeight="1">
      <c r="A95" s="26">
        <v>0.4284722222222222</v>
      </c>
      <c r="B95" s="15"/>
      <c r="C95" s="15"/>
      <c r="D95" s="15"/>
      <c r="E95" s="15"/>
      <c r="F95" s="13"/>
      <c r="G95" s="13"/>
      <c r="H95" s="28">
        <v>0.4284722222222222</v>
      </c>
      <c r="I95" s="20" t="str">
        <f t="shared" si="5"/>
        <v/>
      </c>
      <c r="J95" s="20" t="str">
        <f t="shared" si="6"/>
        <v/>
      </c>
      <c r="K95" s="20" t="str">
        <f t="shared" si="7"/>
        <v/>
      </c>
      <c r="L95" s="20" t="str">
        <f t="shared" si="8"/>
        <v/>
      </c>
      <c r="M95" s="12" t="str">
        <f t="shared" si="9"/>
        <v/>
      </c>
      <c r="N95" s="6"/>
    </row>
    <row r="96" spans="1:14" s="5" customFormat="1" ht="16.5" customHeight="1">
      <c r="A96" s="26">
        <v>0.4291666666666667</v>
      </c>
      <c r="B96" s="15"/>
      <c r="C96" s="15"/>
      <c r="D96" s="15"/>
      <c r="E96" s="15"/>
      <c r="F96" s="13"/>
      <c r="G96" s="13"/>
      <c r="H96" s="28">
        <v>0.4291666666666667</v>
      </c>
      <c r="I96" s="20" t="str">
        <f t="shared" si="5"/>
        <v/>
      </c>
      <c r="J96" s="20" t="str">
        <f t="shared" si="6"/>
        <v/>
      </c>
      <c r="K96" s="20" t="str">
        <f t="shared" si="7"/>
        <v/>
      </c>
      <c r="L96" s="20" t="str">
        <f t="shared" si="8"/>
        <v/>
      </c>
      <c r="M96" s="12" t="str">
        <f t="shared" si="9"/>
        <v/>
      </c>
      <c r="N96" s="6"/>
    </row>
    <row r="97" spans="1:14" s="5" customFormat="1" ht="16.5" customHeight="1">
      <c r="A97" s="26">
        <v>0.42986111111111108</v>
      </c>
      <c r="B97" s="15"/>
      <c r="C97" s="15"/>
      <c r="D97" s="15"/>
      <c r="E97" s="15"/>
      <c r="F97" s="13"/>
      <c r="G97" s="13"/>
      <c r="H97" s="28">
        <v>0.42986111111111108</v>
      </c>
      <c r="I97" s="20" t="str">
        <f t="shared" si="5"/>
        <v/>
      </c>
      <c r="J97" s="20" t="str">
        <f t="shared" si="6"/>
        <v/>
      </c>
      <c r="K97" s="20" t="str">
        <f t="shared" si="7"/>
        <v/>
      </c>
      <c r="L97" s="20" t="str">
        <f t="shared" si="8"/>
        <v/>
      </c>
      <c r="M97" s="12" t="str">
        <f t="shared" si="9"/>
        <v/>
      </c>
      <c r="N97" s="6"/>
    </row>
    <row r="98" spans="1:14" s="5" customFormat="1" ht="16.5" customHeight="1">
      <c r="A98" s="26">
        <v>0.43055555555555558</v>
      </c>
      <c r="B98" s="15"/>
      <c r="C98" s="15"/>
      <c r="D98" s="15"/>
      <c r="E98" s="15"/>
      <c r="F98" s="13"/>
      <c r="G98" s="13"/>
      <c r="H98" s="28">
        <v>0.43055555555555558</v>
      </c>
      <c r="I98" s="20" t="str">
        <f t="shared" si="5"/>
        <v/>
      </c>
      <c r="J98" s="20" t="str">
        <f t="shared" si="6"/>
        <v/>
      </c>
      <c r="K98" s="20" t="str">
        <f t="shared" si="7"/>
        <v/>
      </c>
      <c r="L98" s="20" t="str">
        <f t="shared" si="8"/>
        <v/>
      </c>
      <c r="M98" s="12" t="str">
        <f t="shared" si="9"/>
        <v/>
      </c>
      <c r="N98" s="6"/>
    </row>
    <row r="99" spans="1:14" s="5" customFormat="1" ht="16.5" customHeight="1">
      <c r="A99" s="26">
        <v>0.43124999999999997</v>
      </c>
      <c r="B99" s="15"/>
      <c r="C99" s="15"/>
      <c r="D99" s="15"/>
      <c r="E99" s="15"/>
      <c r="F99" s="13"/>
      <c r="G99" s="13"/>
      <c r="H99" s="28">
        <v>0.43124999999999997</v>
      </c>
      <c r="I99" s="20" t="str">
        <f t="shared" si="5"/>
        <v/>
      </c>
      <c r="J99" s="20" t="str">
        <f t="shared" si="6"/>
        <v/>
      </c>
      <c r="K99" s="20" t="str">
        <f t="shared" si="7"/>
        <v/>
      </c>
      <c r="L99" s="20" t="str">
        <f t="shared" si="8"/>
        <v/>
      </c>
      <c r="M99" s="12" t="str">
        <f t="shared" si="9"/>
        <v/>
      </c>
      <c r="N99" s="6"/>
    </row>
    <row r="100" spans="1:14" s="5" customFormat="1" ht="16.5" customHeight="1">
      <c r="A100" s="26">
        <v>0.43194444444444446</v>
      </c>
      <c r="B100" s="15"/>
      <c r="C100" s="15"/>
      <c r="D100" s="15"/>
      <c r="E100" s="15"/>
      <c r="F100" s="13"/>
      <c r="G100" s="13"/>
      <c r="H100" s="28">
        <v>0.43194444444444446</v>
      </c>
      <c r="I100" s="20" t="str">
        <f t="shared" si="5"/>
        <v/>
      </c>
      <c r="J100" s="20" t="str">
        <f t="shared" si="6"/>
        <v/>
      </c>
      <c r="K100" s="20" t="str">
        <f t="shared" si="7"/>
        <v/>
      </c>
      <c r="L100" s="20" t="str">
        <f t="shared" si="8"/>
        <v/>
      </c>
      <c r="M100" s="12" t="str">
        <f t="shared" si="9"/>
        <v/>
      </c>
      <c r="N100" s="6"/>
    </row>
    <row r="101" spans="1:14" s="5" customFormat="1" ht="16.5" customHeight="1">
      <c r="A101" s="26">
        <v>0.43263888888888885</v>
      </c>
      <c r="B101" s="15"/>
      <c r="C101" s="15"/>
      <c r="D101" s="15"/>
      <c r="E101" s="15"/>
      <c r="F101" s="13"/>
      <c r="G101" s="13"/>
      <c r="H101" s="28">
        <v>0.43263888888888885</v>
      </c>
      <c r="I101" s="20" t="str">
        <f t="shared" si="5"/>
        <v/>
      </c>
      <c r="J101" s="20" t="str">
        <f t="shared" si="6"/>
        <v/>
      </c>
      <c r="K101" s="20" t="str">
        <f t="shared" si="7"/>
        <v/>
      </c>
      <c r="L101" s="20" t="str">
        <f t="shared" si="8"/>
        <v/>
      </c>
      <c r="M101" s="12" t="str">
        <f t="shared" si="9"/>
        <v/>
      </c>
      <c r="N101" s="6"/>
    </row>
    <row r="102" spans="1:14" s="5" customFormat="1" ht="16.5" customHeight="1">
      <c r="A102" s="26">
        <v>0.43333333333333335</v>
      </c>
      <c r="B102" s="15"/>
      <c r="C102" s="15"/>
      <c r="D102" s="15"/>
      <c r="E102" s="15"/>
      <c r="F102" s="13"/>
      <c r="G102" s="13"/>
      <c r="H102" s="28">
        <v>0.43333333333333335</v>
      </c>
      <c r="I102" s="20" t="str">
        <f t="shared" si="5"/>
        <v/>
      </c>
      <c r="J102" s="20" t="str">
        <f t="shared" si="6"/>
        <v/>
      </c>
      <c r="K102" s="20" t="str">
        <f t="shared" si="7"/>
        <v/>
      </c>
      <c r="L102" s="20" t="str">
        <f t="shared" si="8"/>
        <v/>
      </c>
      <c r="M102" s="12" t="str">
        <f t="shared" si="9"/>
        <v/>
      </c>
      <c r="N102" s="6"/>
    </row>
    <row r="103" spans="1:14" s="5" customFormat="1" ht="16.5" customHeight="1">
      <c r="A103" s="26">
        <v>0.43402777777777773</v>
      </c>
      <c r="B103" s="15"/>
      <c r="C103" s="15"/>
      <c r="D103" s="15"/>
      <c r="E103" s="15"/>
      <c r="F103" s="13"/>
      <c r="G103" s="13"/>
      <c r="H103" s="28">
        <v>0.43402777777777773</v>
      </c>
      <c r="I103" s="20" t="str">
        <f t="shared" si="5"/>
        <v/>
      </c>
      <c r="J103" s="20" t="str">
        <f t="shared" si="6"/>
        <v/>
      </c>
      <c r="K103" s="20" t="str">
        <f t="shared" si="7"/>
        <v/>
      </c>
      <c r="L103" s="20" t="str">
        <f t="shared" si="8"/>
        <v/>
      </c>
      <c r="M103" s="12" t="str">
        <f t="shared" si="9"/>
        <v/>
      </c>
      <c r="N103" s="6"/>
    </row>
    <row r="104" spans="1:14" s="5" customFormat="1" ht="16.5" customHeight="1">
      <c r="A104" s="26">
        <v>0.43472222222222223</v>
      </c>
      <c r="B104" s="15"/>
      <c r="C104" s="15"/>
      <c r="D104" s="15"/>
      <c r="E104" s="15"/>
      <c r="F104" s="13"/>
      <c r="G104" s="13"/>
      <c r="H104" s="28">
        <v>0.43472222222222223</v>
      </c>
      <c r="I104" s="20" t="str">
        <f t="shared" si="5"/>
        <v/>
      </c>
      <c r="J104" s="20" t="str">
        <f t="shared" si="6"/>
        <v/>
      </c>
      <c r="K104" s="20" t="str">
        <f t="shared" si="7"/>
        <v/>
      </c>
      <c r="L104" s="20" t="str">
        <f t="shared" si="8"/>
        <v/>
      </c>
      <c r="M104" s="12" t="str">
        <f t="shared" si="9"/>
        <v/>
      </c>
      <c r="N104" s="6"/>
    </row>
    <row r="105" spans="1:14" s="5" customFormat="1" ht="16.5" customHeight="1">
      <c r="A105" s="26">
        <v>0.43541666666666662</v>
      </c>
      <c r="B105" s="15"/>
      <c r="C105" s="15"/>
      <c r="D105" s="15"/>
      <c r="E105" s="15"/>
      <c r="F105" s="13"/>
      <c r="G105" s="13"/>
      <c r="H105" s="28">
        <v>0.43541666666666662</v>
      </c>
      <c r="I105" s="20" t="str">
        <f t="shared" si="5"/>
        <v/>
      </c>
      <c r="J105" s="20" t="str">
        <f t="shared" si="6"/>
        <v/>
      </c>
      <c r="K105" s="20" t="str">
        <f t="shared" si="7"/>
        <v/>
      </c>
      <c r="L105" s="20" t="str">
        <f t="shared" si="8"/>
        <v/>
      </c>
      <c r="M105" s="12" t="str">
        <f t="shared" si="9"/>
        <v/>
      </c>
      <c r="N105" s="6"/>
    </row>
    <row r="106" spans="1:14" s="5" customFormat="1" ht="16.5" customHeight="1">
      <c r="A106" s="26">
        <v>0.43611111111111112</v>
      </c>
      <c r="B106" s="15"/>
      <c r="C106" s="15"/>
      <c r="D106" s="15"/>
      <c r="E106" s="15"/>
      <c r="F106" s="13"/>
      <c r="G106" s="13"/>
      <c r="H106" s="28">
        <v>0.43611111111111112</v>
      </c>
      <c r="I106" s="20" t="str">
        <f t="shared" si="5"/>
        <v/>
      </c>
      <c r="J106" s="20" t="str">
        <f t="shared" si="6"/>
        <v/>
      </c>
      <c r="K106" s="20" t="str">
        <f t="shared" si="7"/>
        <v/>
      </c>
      <c r="L106" s="20" t="str">
        <f t="shared" si="8"/>
        <v/>
      </c>
      <c r="M106" s="12" t="str">
        <f t="shared" si="9"/>
        <v/>
      </c>
      <c r="N106" s="6"/>
    </row>
    <row r="107" spans="1:14" s="5" customFormat="1" ht="16.5" customHeight="1">
      <c r="A107" s="26">
        <v>0.4368055555555555</v>
      </c>
      <c r="B107" s="15"/>
      <c r="C107" s="15"/>
      <c r="D107" s="15"/>
      <c r="E107" s="15"/>
      <c r="F107" s="13"/>
      <c r="G107" s="13"/>
      <c r="H107" s="28">
        <v>0.4368055555555555</v>
      </c>
      <c r="I107" s="20" t="str">
        <f t="shared" si="5"/>
        <v/>
      </c>
      <c r="J107" s="20" t="str">
        <f t="shared" si="6"/>
        <v/>
      </c>
      <c r="K107" s="20" t="str">
        <f t="shared" si="7"/>
        <v/>
      </c>
      <c r="L107" s="20" t="str">
        <f t="shared" si="8"/>
        <v/>
      </c>
      <c r="M107" s="12" t="str">
        <f t="shared" si="9"/>
        <v/>
      </c>
      <c r="N107" s="6"/>
    </row>
    <row r="108" spans="1:14" s="5" customFormat="1" ht="16.5" customHeight="1">
      <c r="A108" s="26">
        <v>0.4375</v>
      </c>
      <c r="B108" s="15"/>
      <c r="C108" s="15"/>
      <c r="D108" s="15"/>
      <c r="E108" s="15"/>
      <c r="F108" s="13"/>
      <c r="G108" s="13"/>
      <c r="H108" s="28">
        <v>0.4375</v>
      </c>
      <c r="I108" s="20" t="str">
        <f t="shared" si="5"/>
        <v/>
      </c>
      <c r="J108" s="20" t="str">
        <f t="shared" si="6"/>
        <v/>
      </c>
      <c r="K108" s="20" t="str">
        <f t="shared" si="7"/>
        <v/>
      </c>
      <c r="L108" s="20" t="str">
        <f t="shared" si="8"/>
        <v/>
      </c>
      <c r="M108" s="12" t="str">
        <f t="shared" si="9"/>
        <v/>
      </c>
      <c r="N108" s="6"/>
    </row>
    <row r="109" spans="1:14" s="5" customFormat="1" ht="16.5" customHeight="1">
      <c r="A109" s="26">
        <v>0.4381944444444445</v>
      </c>
      <c r="B109" s="15"/>
      <c r="C109" s="15"/>
      <c r="D109" s="15"/>
      <c r="E109" s="15"/>
      <c r="F109" s="13"/>
      <c r="G109" s="13"/>
      <c r="H109" s="28">
        <v>0.4381944444444445</v>
      </c>
      <c r="I109" s="20" t="str">
        <f t="shared" si="5"/>
        <v/>
      </c>
      <c r="J109" s="20" t="str">
        <f t="shared" si="6"/>
        <v/>
      </c>
      <c r="K109" s="20" t="str">
        <f t="shared" si="7"/>
        <v/>
      </c>
      <c r="L109" s="20" t="str">
        <f t="shared" si="8"/>
        <v/>
      </c>
      <c r="M109" s="12" t="str">
        <f t="shared" si="9"/>
        <v/>
      </c>
      <c r="N109" s="6"/>
    </row>
    <row r="110" spans="1:14" s="5" customFormat="1" ht="16.5" customHeight="1">
      <c r="A110" s="26">
        <v>0.43888888888888888</v>
      </c>
      <c r="B110" s="15"/>
      <c r="C110" s="15"/>
      <c r="D110" s="15"/>
      <c r="E110" s="15"/>
      <c r="F110" s="13"/>
      <c r="G110" s="13"/>
      <c r="H110" s="28">
        <v>0.43888888888888888</v>
      </c>
      <c r="I110" s="20" t="str">
        <f t="shared" si="5"/>
        <v/>
      </c>
      <c r="J110" s="20" t="str">
        <f t="shared" si="6"/>
        <v/>
      </c>
      <c r="K110" s="20" t="str">
        <f t="shared" si="7"/>
        <v/>
      </c>
      <c r="L110" s="20" t="str">
        <f t="shared" si="8"/>
        <v/>
      </c>
      <c r="M110" s="12" t="str">
        <f t="shared" si="9"/>
        <v/>
      </c>
      <c r="N110" s="6"/>
    </row>
    <row r="111" spans="1:14" s="5" customFormat="1" ht="16.5" customHeight="1">
      <c r="A111" s="26">
        <v>0.43958333333333338</v>
      </c>
      <c r="B111" s="15"/>
      <c r="C111" s="15"/>
      <c r="D111" s="15"/>
      <c r="E111" s="15"/>
      <c r="F111" s="13"/>
      <c r="G111" s="13"/>
      <c r="H111" s="28">
        <v>0.43958333333333338</v>
      </c>
      <c r="I111" s="20" t="str">
        <f t="shared" si="5"/>
        <v/>
      </c>
      <c r="J111" s="20" t="str">
        <f t="shared" si="6"/>
        <v/>
      </c>
      <c r="K111" s="20" t="str">
        <f t="shared" si="7"/>
        <v/>
      </c>
      <c r="L111" s="20" t="str">
        <f t="shared" si="8"/>
        <v/>
      </c>
      <c r="M111" s="12" t="str">
        <f t="shared" si="9"/>
        <v/>
      </c>
      <c r="N111" s="6"/>
    </row>
    <row r="112" spans="1:14" s="5" customFormat="1" ht="16.5" customHeight="1">
      <c r="A112" s="26">
        <v>0.44027777777777777</v>
      </c>
      <c r="B112" s="15"/>
      <c r="C112" s="15"/>
      <c r="D112" s="15"/>
      <c r="E112" s="15"/>
      <c r="F112" s="13"/>
      <c r="G112" s="13"/>
      <c r="H112" s="28">
        <v>0.44027777777777777</v>
      </c>
      <c r="I112" s="20" t="str">
        <f t="shared" si="5"/>
        <v/>
      </c>
      <c r="J112" s="20" t="str">
        <f t="shared" si="6"/>
        <v/>
      </c>
      <c r="K112" s="20" t="str">
        <f t="shared" si="7"/>
        <v/>
      </c>
      <c r="L112" s="20" t="str">
        <f t="shared" si="8"/>
        <v/>
      </c>
      <c r="M112" s="12" t="str">
        <f t="shared" si="9"/>
        <v/>
      </c>
      <c r="N112" s="6"/>
    </row>
    <row r="113" spans="1:14" s="5" customFormat="1" ht="16.5" customHeight="1">
      <c r="A113" s="26">
        <v>0.44097222222222227</v>
      </c>
      <c r="B113" s="15"/>
      <c r="C113" s="15"/>
      <c r="D113" s="15"/>
      <c r="E113" s="15"/>
      <c r="F113" s="13"/>
      <c r="G113" s="13"/>
      <c r="H113" s="28">
        <v>0.44097222222222227</v>
      </c>
      <c r="I113" s="20" t="str">
        <f t="shared" si="5"/>
        <v/>
      </c>
      <c r="J113" s="20" t="str">
        <f t="shared" si="6"/>
        <v/>
      </c>
      <c r="K113" s="20" t="str">
        <f t="shared" si="7"/>
        <v/>
      </c>
      <c r="L113" s="20" t="str">
        <f t="shared" si="8"/>
        <v/>
      </c>
      <c r="M113" s="12" t="str">
        <f t="shared" si="9"/>
        <v/>
      </c>
      <c r="N113" s="6"/>
    </row>
    <row r="114" spans="1:14" s="5" customFormat="1" ht="16.5" customHeight="1">
      <c r="A114" s="26">
        <v>0.44166666666666665</v>
      </c>
      <c r="B114" s="15"/>
      <c r="C114" s="15"/>
      <c r="D114" s="15"/>
      <c r="E114" s="15"/>
      <c r="F114" s="13"/>
      <c r="G114" s="13"/>
      <c r="H114" s="28">
        <v>0.44166666666666665</v>
      </c>
      <c r="I114" s="20" t="str">
        <f t="shared" si="5"/>
        <v/>
      </c>
      <c r="J114" s="20" t="str">
        <f t="shared" si="6"/>
        <v/>
      </c>
      <c r="K114" s="20" t="str">
        <f t="shared" si="7"/>
        <v/>
      </c>
      <c r="L114" s="20" t="str">
        <f t="shared" si="8"/>
        <v/>
      </c>
      <c r="M114" s="12" t="str">
        <f t="shared" si="9"/>
        <v/>
      </c>
      <c r="N114" s="6"/>
    </row>
    <row r="115" spans="1:14" s="5" customFormat="1" ht="16.5" customHeight="1">
      <c r="A115" s="26">
        <v>0.44236111111111115</v>
      </c>
      <c r="B115" s="15"/>
      <c r="C115" s="15"/>
      <c r="D115" s="15"/>
      <c r="E115" s="15"/>
      <c r="F115" s="13"/>
      <c r="G115" s="13"/>
      <c r="H115" s="28">
        <v>0.44236111111111115</v>
      </c>
      <c r="I115" s="20" t="str">
        <f t="shared" si="5"/>
        <v/>
      </c>
      <c r="J115" s="20" t="str">
        <f t="shared" si="6"/>
        <v/>
      </c>
      <c r="K115" s="20" t="str">
        <f t="shared" si="7"/>
        <v/>
      </c>
      <c r="L115" s="20" t="str">
        <f t="shared" si="8"/>
        <v/>
      </c>
      <c r="M115" s="12" t="str">
        <f t="shared" si="9"/>
        <v/>
      </c>
      <c r="N115" s="6"/>
    </row>
    <row r="116" spans="1:14" s="5" customFormat="1" ht="16.5" customHeight="1">
      <c r="A116" s="26">
        <v>0.44305555555555554</v>
      </c>
      <c r="B116" s="15"/>
      <c r="C116" s="15"/>
      <c r="D116" s="15"/>
      <c r="E116" s="15"/>
      <c r="F116" s="13"/>
      <c r="G116" s="13"/>
      <c r="H116" s="28">
        <v>0.44305555555555554</v>
      </c>
      <c r="I116" s="20" t="str">
        <f t="shared" si="5"/>
        <v/>
      </c>
      <c r="J116" s="20" t="str">
        <f t="shared" si="6"/>
        <v/>
      </c>
      <c r="K116" s="20" t="str">
        <f t="shared" si="7"/>
        <v/>
      </c>
      <c r="L116" s="20" t="str">
        <f t="shared" si="8"/>
        <v/>
      </c>
      <c r="M116" s="12" t="str">
        <f t="shared" si="9"/>
        <v/>
      </c>
      <c r="N116" s="6"/>
    </row>
    <row r="117" spans="1:14" s="5" customFormat="1" ht="16.5" customHeight="1">
      <c r="A117" s="26">
        <v>0.44375000000000003</v>
      </c>
      <c r="B117" s="15"/>
      <c r="C117" s="15"/>
      <c r="D117" s="15"/>
      <c r="E117" s="15"/>
      <c r="F117" s="13"/>
      <c r="G117" s="13"/>
      <c r="H117" s="28">
        <v>0.44375000000000003</v>
      </c>
      <c r="I117" s="20" t="str">
        <f t="shared" si="5"/>
        <v/>
      </c>
      <c r="J117" s="20" t="str">
        <f t="shared" si="6"/>
        <v/>
      </c>
      <c r="K117" s="20" t="str">
        <f t="shared" si="7"/>
        <v/>
      </c>
      <c r="L117" s="20" t="str">
        <f t="shared" si="8"/>
        <v/>
      </c>
      <c r="M117" s="12" t="str">
        <f t="shared" si="9"/>
        <v/>
      </c>
      <c r="N117" s="6"/>
    </row>
    <row r="118" spans="1:14" s="5" customFormat="1" ht="16.5" customHeight="1">
      <c r="A118" s="26">
        <v>0.44444444444444442</v>
      </c>
      <c r="B118" s="15"/>
      <c r="C118" s="15"/>
      <c r="D118" s="15"/>
      <c r="E118" s="15"/>
      <c r="F118" s="13"/>
      <c r="G118" s="13"/>
      <c r="H118" s="28">
        <v>0.44444444444444442</v>
      </c>
      <c r="I118" s="20" t="str">
        <f t="shared" si="5"/>
        <v/>
      </c>
      <c r="J118" s="20" t="str">
        <f t="shared" si="6"/>
        <v/>
      </c>
      <c r="K118" s="20" t="str">
        <f t="shared" si="7"/>
        <v/>
      </c>
      <c r="L118" s="20" t="str">
        <f t="shared" si="8"/>
        <v/>
      </c>
      <c r="M118" s="12" t="str">
        <f t="shared" si="9"/>
        <v/>
      </c>
      <c r="N118" s="6"/>
    </row>
    <row r="119" spans="1:14" s="5" customFormat="1" ht="16.5" customHeight="1">
      <c r="A119" s="26">
        <v>0.44513888888888892</v>
      </c>
      <c r="B119" s="15"/>
      <c r="C119" s="15"/>
      <c r="D119" s="15"/>
      <c r="E119" s="15"/>
      <c r="F119" s="13"/>
      <c r="G119" s="13"/>
      <c r="H119" s="28">
        <v>0.44513888888888892</v>
      </c>
      <c r="I119" s="20" t="str">
        <f t="shared" si="5"/>
        <v/>
      </c>
      <c r="J119" s="20" t="str">
        <f t="shared" si="6"/>
        <v/>
      </c>
      <c r="K119" s="20" t="str">
        <f t="shared" si="7"/>
        <v/>
      </c>
      <c r="L119" s="20" t="str">
        <f t="shared" si="8"/>
        <v/>
      </c>
      <c r="M119" s="12" t="str">
        <f t="shared" si="9"/>
        <v/>
      </c>
      <c r="N119" s="6"/>
    </row>
    <row r="120" spans="1:14" s="5" customFormat="1" ht="16.5" customHeight="1">
      <c r="A120" s="26">
        <v>0.4458333333333333</v>
      </c>
      <c r="B120" s="15"/>
      <c r="C120" s="15"/>
      <c r="D120" s="15"/>
      <c r="E120" s="15"/>
      <c r="F120" s="13"/>
      <c r="G120" s="13"/>
      <c r="H120" s="28">
        <v>0.4458333333333333</v>
      </c>
      <c r="I120" s="20" t="str">
        <f t="shared" si="5"/>
        <v/>
      </c>
      <c r="J120" s="20" t="str">
        <f t="shared" si="6"/>
        <v/>
      </c>
      <c r="K120" s="20" t="str">
        <f t="shared" si="7"/>
        <v/>
      </c>
      <c r="L120" s="20" t="str">
        <f t="shared" si="8"/>
        <v/>
      </c>
      <c r="M120" s="12" t="str">
        <f t="shared" si="9"/>
        <v/>
      </c>
      <c r="N120" s="6"/>
    </row>
    <row r="121" spans="1:14" s="5" customFormat="1" ht="16.5" customHeight="1">
      <c r="A121" s="26">
        <v>0.4465277777777778</v>
      </c>
      <c r="B121" s="15"/>
      <c r="C121" s="15"/>
      <c r="D121" s="15"/>
      <c r="E121" s="15"/>
      <c r="F121" s="13"/>
      <c r="G121" s="13"/>
      <c r="H121" s="28">
        <v>0.4465277777777778</v>
      </c>
      <c r="I121" s="20" t="str">
        <f t="shared" si="5"/>
        <v/>
      </c>
      <c r="J121" s="20" t="str">
        <f t="shared" si="6"/>
        <v/>
      </c>
      <c r="K121" s="20" t="str">
        <f t="shared" si="7"/>
        <v/>
      </c>
      <c r="L121" s="20" t="str">
        <f t="shared" si="8"/>
        <v/>
      </c>
      <c r="M121" s="12" t="str">
        <f t="shared" si="9"/>
        <v/>
      </c>
      <c r="N121" s="6"/>
    </row>
    <row r="122" spans="1:14" s="5" customFormat="1" ht="16.5" customHeight="1">
      <c r="A122" s="26">
        <v>0.44722222222222219</v>
      </c>
      <c r="B122" s="15"/>
      <c r="C122" s="15"/>
      <c r="D122" s="15"/>
      <c r="E122" s="15"/>
      <c r="F122" s="13"/>
      <c r="G122" s="13"/>
      <c r="H122" s="28">
        <v>0.44722222222222219</v>
      </c>
      <c r="I122" s="20" t="str">
        <f t="shared" si="5"/>
        <v/>
      </c>
      <c r="J122" s="20" t="str">
        <f t="shared" si="6"/>
        <v/>
      </c>
      <c r="K122" s="20" t="str">
        <f t="shared" si="7"/>
        <v/>
      </c>
      <c r="L122" s="20" t="str">
        <f t="shared" si="8"/>
        <v/>
      </c>
      <c r="M122" s="12" t="str">
        <f t="shared" si="9"/>
        <v/>
      </c>
      <c r="N122" s="6"/>
    </row>
    <row r="123" spans="1:14" s="5" customFormat="1" ht="16.5" customHeight="1">
      <c r="A123" s="26">
        <v>0.44791666666666669</v>
      </c>
      <c r="B123" s="15"/>
      <c r="C123" s="15"/>
      <c r="D123" s="15"/>
      <c r="E123" s="15"/>
      <c r="F123" s="13"/>
      <c r="G123" s="13"/>
      <c r="H123" s="28">
        <v>0.44791666666666669</v>
      </c>
      <c r="I123" s="20" t="str">
        <f t="shared" si="5"/>
        <v/>
      </c>
      <c r="J123" s="20" t="str">
        <f t="shared" si="6"/>
        <v/>
      </c>
      <c r="K123" s="20" t="str">
        <f t="shared" si="7"/>
        <v/>
      </c>
      <c r="L123" s="20" t="str">
        <f t="shared" si="8"/>
        <v/>
      </c>
      <c r="M123" s="12" t="str">
        <f t="shared" si="9"/>
        <v/>
      </c>
      <c r="N123" s="6"/>
    </row>
    <row r="124" spans="1:14" s="5" customFormat="1" ht="16.5" customHeight="1">
      <c r="A124" s="26">
        <v>0.44861111111111113</v>
      </c>
      <c r="B124" s="15"/>
      <c r="C124" s="15"/>
      <c r="D124" s="15"/>
      <c r="E124" s="15"/>
      <c r="F124" s="13"/>
      <c r="G124" s="13"/>
      <c r="H124" s="28">
        <v>0.44861111111111113</v>
      </c>
      <c r="I124" s="20" t="str">
        <f t="shared" si="5"/>
        <v/>
      </c>
      <c r="J124" s="20" t="str">
        <f t="shared" si="6"/>
        <v/>
      </c>
      <c r="K124" s="20" t="str">
        <f t="shared" si="7"/>
        <v/>
      </c>
      <c r="L124" s="20" t="str">
        <f t="shared" si="8"/>
        <v/>
      </c>
      <c r="M124" s="12" t="str">
        <f t="shared" si="9"/>
        <v/>
      </c>
      <c r="N124" s="6"/>
    </row>
    <row r="125" spans="1:14" s="5" customFormat="1" ht="16.5" customHeight="1">
      <c r="A125" s="26">
        <v>0.44930555555555557</v>
      </c>
      <c r="B125" s="15"/>
      <c r="C125" s="15"/>
      <c r="D125" s="15"/>
      <c r="E125" s="15"/>
      <c r="F125" s="13"/>
      <c r="G125" s="13"/>
      <c r="H125" s="28">
        <v>0.44930555555555557</v>
      </c>
      <c r="I125" s="20" t="str">
        <f t="shared" si="5"/>
        <v/>
      </c>
      <c r="J125" s="20" t="str">
        <f t="shared" si="6"/>
        <v/>
      </c>
      <c r="K125" s="20" t="str">
        <f t="shared" si="7"/>
        <v/>
      </c>
      <c r="L125" s="20" t="str">
        <f t="shared" si="8"/>
        <v/>
      </c>
      <c r="M125" s="12" t="str">
        <f t="shared" si="9"/>
        <v/>
      </c>
      <c r="N125" s="6"/>
    </row>
    <row r="126" spans="1:14" s="5" customFormat="1" ht="16.5" customHeight="1">
      <c r="A126" s="26">
        <v>0.45</v>
      </c>
      <c r="B126" s="15"/>
      <c r="C126" s="15"/>
      <c r="D126" s="15"/>
      <c r="E126" s="15"/>
      <c r="F126" s="13"/>
      <c r="G126" s="13"/>
      <c r="H126" s="28">
        <v>0.45</v>
      </c>
      <c r="I126" s="20" t="str">
        <f t="shared" si="5"/>
        <v/>
      </c>
      <c r="J126" s="20" t="str">
        <f t="shared" si="6"/>
        <v/>
      </c>
      <c r="K126" s="20" t="str">
        <f t="shared" si="7"/>
        <v/>
      </c>
      <c r="L126" s="20" t="str">
        <f t="shared" si="8"/>
        <v/>
      </c>
      <c r="M126" s="12" t="str">
        <f t="shared" si="9"/>
        <v/>
      </c>
      <c r="N126" s="6"/>
    </row>
    <row r="127" spans="1:14" s="5" customFormat="1" ht="16.5" customHeight="1">
      <c r="A127" s="26">
        <v>0.45069444444444445</v>
      </c>
      <c r="B127" s="15"/>
      <c r="C127" s="15"/>
      <c r="D127" s="15"/>
      <c r="E127" s="15"/>
      <c r="F127" s="13"/>
      <c r="G127" s="13"/>
      <c r="H127" s="28">
        <v>0.45069444444444445</v>
      </c>
      <c r="I127" s="20" t="str">
        <f t="shared" si="5"/>
        <v/>
      </c>
      <c r="J127" s="20" t="str">
        <f t="shared" si="6"/>
        <v/>
      </c>
      <c r="K127" s="20" t="str">
        <f t="shared" si="7"/>
        <v/>
      </c>
      <c r="L127" s="20" t="str">
        <f t="shared" si="8"/>
        <v/>
      </c>
      <c r="M127" s="12" t="str">
        <f t="shared" si="9"/>
        <v/>
      </c>
      <c r="N127" s="6"/>
    </row>
    <row r="128" spans="1:14" s="5" customFormat="1" ht="16.5" customHeight="1">
      <c r="A128" s="26">
        <v>0.4513888888888889</v>
      </c>
      <c r="B128" s="15"/>
      <c r="C128" s="15"/>
      <c r="D128" s="15"/>
      <c r="E128" s="15"/>
      <c r="F128" s="13"/>
      <c r="G128" s="13"/>
      <c r="H128" s="28">
        <v>0.4513888888888889</v>
      </c>
      <c r="I128" s="20" t="str">
        <f t="shared" si="5"/>
        <v/>
      </c>
      <c r="J128" s="20" t="str">
        <f t="shared" si="6"/>
        <v/>
      </c>
      <c r="K128" s="20" t="str">
        <f t="shared" si="7"/>
        <v/>
      </c>
      <c r="L128" s="20" t="str">
        <f t="shared" si="8"/>
        <v/>
      </c>
      <c r="M128" s="12" t="str">
        <f t="shared" si="9"/>
        <v/>
      </c>
      <c r="N128" s="6"/>
    </row>
    <row r="129" spans="1:14" s="5" customFormat="1" ht="16.5" customHeight="1">
      <c r="A129" s="26">
        <v>0.45208333333333334</v>
      </c>
      <c r="B129" s="15"/>
      <c r="C129" s="15"/>
      <c r="D129" s="15"/>
      <c r="E129" s="15"/>
      <c r="F129" s="13"/>
      <c r="G129" s="13"/>
      <c r="H129" s="28">
        <v>0.45208333333333334</v>
      </c>
      <c r="I129" s="20" t="str">
        <f t="shared" si="5"/>
        <v/>
      </c>
      <c r="J129" s="20" t="str">
        <f t="shared" si="6"/>
        <v/>
      </c>
      <c r="K129" s="20" t="str">
        <f t="shared" si="7"/>
        <v/>
      </c>
      <c r="L129" s="20" t="str">
        <f t="shared" si="8"/>
        <v/>
      </c>
      <c r="M129" s="12" t="str">
        <f t="shared" si="9"/>
        <v/>
      </c>
      <c r="N129" s="6"/>
    </row>
    <row r="130" spans="1:14" s="5" customFormat="1" ht="16.5" customHeight="1">
      <c r="A130" s="26">
        <v>0.45277777777777778</v>
      </c>
      <c r="B130" s="15"/>
      <c r="C130" s="15"/>
      <c r="D130" s="15"/>
      <c r="E130" s="15"/>
      <c r="F130" s="13"/>
      <c r="G130" s="13"/>
      <c r="H130" s="28">
        <v>0.45277777777777778</v>
      </c>
      <c r="I130" s="20" t="str">
        <f t="shared" si="5"/>
        <v/>
      </c>
      <c r="J130" s="20" t="str">
        <f t="shared" si="6"/>
        <v/>
      </c>
      <c r="K130" s="20" t="str">
        <f t="shared" si="7"/>
        <v/>
      </c>
      <c r="L130" s="20" t="str">
        <f t="shared" si="8"/>
        <v/>
      </c>
      <c r="M130" s="12" t="str">
        <f t="shared" si="9"/>
        <v/>
      </c>
      <c r="N130" s="6"/>
    </row>
    <row r="131" spans="1:14" s="5" customFormat="1" ht="16.5" customHeight="1">
      <c r="A131" s="26">
        <v>0.45347222222222222</v>
      </c>
      <c r="B131" s="15"/>
      <c r="C131" s="15"/>
      <c r="D131" s="15"/>
      <c r="E131" s="15"/>
      <c r="F131" s="13"/>
      <c r="G131" s="13"/>
      <c r="H131" s="28">
        <v>0.45347222222222222</v>
      </c>
      <c r="I131" s="20" t="str">
        <f t="shared" si="5"/>
        <v/>
      </c>
      <c r="J131" s="20" t="str">
        <f t="shared" si="6"/>
        <v/>
      </c>
      <c r="K131" s="20" t="str">
        <f t="shared" si="7"/>
        <v/>
      </c>
      <c r="L131" s="20" t="str">
        <f t="shared" si="8"/>
        <v/>
      </c>
      <c r="M131" s="12" t="str">
        <f t="shared" si="9"/>
        <v/>
      </c>
      <c r="N131" s="6"/>
    </row>
    <row r="132" spans="1:14" s="5" customFormat="1" ht="16.5" customHeight="1">
      <c r="A132" s="26">
        <v>0.45416666666666666</v>
      </c>
      <c r="B132" s="15"/>
      <c r="C132" s="15"/>
      <c r="D132" s="15"/>
      <c r="E132" s="15"/>
      <c r="F132" s="13"/>
      <c r="G132" s="13"/>
      <c r="H132" s="28">
        <v>0.45416666666666666</v>
      </c>
      <c r="I132" s="20" t="str">
        <f t="shared" ref="I132:I195" si="10">IF(H132="","",IF(VLOOKUP(H132,$A$3:$F$302,2,0)="","",IF(ISNA(VLOOKUP(H132,$A$3:$F$302,2,0)),"",VLOOKUP(H132,$A$3:$F$302,2,0))))</f>
        <v/>
      </c>
      <c r="J132" s="20" t="str">
        <f t="shared" ref="J132:J195" si="11">IF(H132="","",IF(VLOOKUP(H132,$A$3:$F$302,3,0)="","",IF(ISNA(VLOOKUP(H132,$A$3:$F$302,3,0)),"",VLOOKUP(H132,$A$3:$F$302,3,0))))</f>
        <v/>
      </c>
      <c r="K132" s="20" t="str">
        <f t="shared" ref="K132:K195" si="12">IF(H132="","",IF(VLOOKUP(H132,$A$3:$F$302,4,0)="","",IF(ISNA(VLOOKUP(H132,$A$3:$F$302,4,0)),"",VLOOKUP(H132,$A$3:$F$302,4,0))))</f>
        <v/>
      </c>
      <c r="L132" s="20" t="str">
        <f t="shared" ref="L132:L195" si="13">IF(H132="","",IF(VLOOKUP(H132,$A$3:$F$302,5,0)="","",IF(ISNA(VLOOKUP(H132,$A$3:$F$302,5,0)),"",VLOOKUP(H132,$A$3:$F$302,5,0))))</f>
        <v/>
      </c>
      <c r="M132" s="12" t="str">
        <f t="shared" ref="M132:M195" si="14">IF(H132="","",IF(VLOOKUP(H132,$A$3:$F$302,6,0)="","",IF(ISNA(VLOOKUP(H132,$A$3:$F$302,6,0)),"",VLOOKUP(H132,$A$3:$F$302,6,0))))</f>
        <v/>
      </c>
      <c r="N132" s="6"/>
    </row>
    <row r="133" spans="1:14" s="5" customFormat="1" ht="16.5" customHeight="1">
      <c r="A133" s="26">
        <v>0.4548611111111111</v>
      </c>
      <c r="B133" s="15"/>
      <c r="C133" s="15"/>
      <c r="D133" s="15"/>
      <c r="E133" s="15"/>
      <c r="F133" s="13"/>
      <c r="G133" s="13"/>
      <c r="H133" s="28">
        <v>0.4548611111111111</v>
      </c>
      <c r="I133" s="20" t="str">
        <f t="shared" si="10"/>
        <v/>
      </c>
      <c r="J133" s="20" t="str">
        <f t="shared" si="11"/>
        <v/>
      </c>
      <c r="K133" s="20" t="str">
        <f t="shared" si="12"/>
        <v/>
      </c>
      <c r="L133" s="20" t="str">
        <f t="shared" si="13"/>
        <v/>
      </c>
      <c r="M133" s="12" t="str">
        <f t="shared" si="14"/>
        <v/>
      </c>
      <c r="N133" s="6"/>
    </row>
    <row r="134" spans="1:14" s="5" customFormat="1" ht="16.5" customHeight="1">
      <c r="A134" s="26">
        <v>0.45555555555555555</v>
      </c>
      <c r="B134" s="15"/>
      <c r="C134" s="15"/>
      <c r="D134" s="15"/>
      <c r="E134" s="15"/>
      <c r="F134" s="13"/>
      <c r="G134" s="13"/>
      <c r="H134" s="28">
        <v>0.45555555555555555</v>
      </c>
      <c r="I134" s="20" t="str">
        <f t="shared" si="10"/>
        <v/>
      </c>
      <c r="J134" s="20" t="str">
        <f t="shared" si="11"/>
        <v/>
      </c>
      <c r="K134" s="20" t="str">
        <f t="shared" si="12"/>
        <v/>
      </c>
      <c r="L134" s="20" t="str">
        <f t="shared" si="13"/>
        <v/>
      </c>
      <c r="M134" s="12" t="str">
        <f t="shared" si="14"/>
        <v/>
      </c>
      <c r="N134" s="6"/>
    </row>
    <row r="135" spans="1:14" s="5" customFormat="1" ht="16.5" customHeight="1">
      <c r="A135" s="26">
        <v>0.45624999999999999</v>
      </c>
      <c r="B135" s="15"/>
      <c r="C135" s="15"/>
      <c r="D135" s="15"/>
      <c r="E135" s="15"/>
      <c r="F135" s="13"/>
      <c r="G135" s="13"/>
      <c r="H135" s="28">
        <v>0.45624999999999999</v>
      </c>
      <c r="I135" s="20" t="str">
        <f t="shared" si="10"/>
        <v/>
      </c>
      <c r="J135" s="20" t="str">
        <f t="shared" si="11"/>
        <v/>
      </c>
      <c r="K135" s="20" t="str">
        <f t="shared" si="12"/>
        <v/>
      </c>
      <c r="L135" s="20" t="str">
        <f t="shared" si="13"/>
        <v/>
      </c>
      <c r="M135" s="12" t="str">
        <f t="shared" si="14"/>
        <v/>
      </c>
      <c r="N135" s="6"/>
    </row>
    <row r="136" spans="1:14" s="5" customFormat="1" ht="16.5" customHeight="1">
      <c r="A136" s="26">
        <v>0.45694444444444443</v>
      </c>
      <c r="B136" s="15"/>
      <c r="C136" s="15"/>
      <c r="D136" s="15"/>
      <c r="E136" s="15"/>
      <c r="F136" s="13"/>
      <c r="G136" s="13"/>
      <c r="H136" s="28">
        <v>0.45694444444444443</v>
      </c>
      <c r="I136" s="20" t="str">
        <f t="shared" si="10"/>
        <v/>
      </c>
      <c r="J136" s="20" t="str">
        <f t="shared" si="11"/>
        <v/>
      </c>
      <c r="K136" s="20" t="str">
        <f t="shared" si="12"/>
        <v/>
      </c>
      <c r="L136" s="20" t="str">
        <f t="shared" si="13"/>
        <v/>
      </c>
      <c r="M136" s="12" t="str">
        <f t="shared" si="14"/>
        <v/>
      </c>
      <c r="N136" s="6"/>
    </row>
    <row r="137" spans="1:14" s="5" customFormat="1" ht="16.5" customHeight="1">
      <c r="A137" s="26">
        <v>0.45763888888888887</v>
      </c>
      <c r="B137" s="15"/>
      <c r="C137" s="15"/>
      <c r="D137" s="15"/>
      <c r="E137" s="15"/>
      <c r="F137" s="13"/>
      <c r="G137" s="13"/>
      <c r="H137" s="28">
        <v>0.45763888888888887</v>
      </c>
      <c r="I137" s="20" t="str">
        <f t="shared" si="10"/>
        <v/>
      </c>
      <c r="J137" s="20" t="str">
        <f t="shared" si="11"/>
        <v/>
      </c>
      <c r="K137" s="20" t="str">
        <f t="shared" si="12"/>
        <v/>
      </c>
      <c r="L137" s="20" t="str">
        <f t="shared" si="13"/>
        <v/>
      </c>
      <c r="M137" s="12" t="str">
        <f t="shared" si="14"/>
        <v/>
      </c>
      <c r="N137" s="6"/>
    </row>
    <row r="138" spans="1:14" s="5" customFormat="1" ht="16.5" customHeight="1">
      <c r="A138" s="26">
        <v>0.45833333333333331</v>
      </c>
      <c r="B138" s="15"/>
      <c r="C138" s="15"/>
      <c r="D138" s="15"/>
      <c r="E138" s="15"/>
      <c r="F138" s="13"/>
      <c r="G138" s="13"/>
      <c r="H138" s="28">
        <v>0.45833333333333331</v>
      </c>
      <c r="I138" s="20" t="str">
        <f t="shared" si="10"/>
        <v/>
      </c>
      <c r="J138" s="20" t="str">
        <f t="shared" si="11"/>
        <v/>
      </c>
      <c r="K138" s="20" t="str">
        <f t="shared" si="12"/>
        <v/>
      </c>
      <c r="L138" s="20" t="str">
        <f t="shared" si="13"/>
        <v/>
      </c>
      <c r="M138" s="12" t="str">
        <f t="shared" si="14"/>
        <v/>
      </c>
      <c r="N138" s="6"/>
    </row>
    <row r="139" spans="1:14" s="5" customFormat="1" ht="16.5" customHeight="1">
      <c r="A139" s="26">
        <v>0.45902777777777781</v>
      </c>
      <c r="B139" s="15"/>
      <c r="C139" s="15"/>
      <c r="D139" s="15"/>
      <c r="E139" s="15"/>
      <c r="F139" s="13"/>
      <c r="G139" s="13"/>
      <c r="H139" s="28">
        <v>0.45902777777777781</v>
      </c>
      <c r="I139" s="20" t="str">
        <f t="shared" si="10"/>
        <v/>
      </c>
      <c r="J139" s="20" t="str">
        <f t="shared" si="11"/>
        <v/>
      </c>
      <c r="K139" s="20" t="str">
        <f t="shared" si="12"/>
        <v/>
      </c>
      <c r="L139" s="20" t="str">
        <f t="shared" si="13"/>
        <v/>
      </c>
      <c r="M139" s="12" t="str">
        <f t="shared" si="14"/>
        <v/>
      </c>
      <c r="N139" s="6"/>
    </row>
    <row r="140" spans="1:14" s="5" customFormat="1" ht="16.5" customHeight="1">
      <c r="A140" s="26">
        <v>0.4597222222222222</v>
      </c>
      <c r="B140" s="15"/>
      <c r="C140" s="15"/>
      <c r="D140" s="15"/>
      <c r="E140" s="15"/>
      <c r="F140" s="13"/>
      <c r="G140" s="13"/>
      <c r="H140" s="28">
        <v>0.4597222222222222</v>
      </c>
      <c r="I140" s="20" t="str">
        <f t="shared" si="10"/>
        <v/>
      </c>
      <c r="J140" s="20" t="str">
        <f t="shared" si="11"/>
        <v/>
      </c>
      <c r="K140" s="20" t="str">
        <f t="shared" si="12"/>
        <v/>
      </c>
      <c r="L140" s="20" t="str">
        <f t="shared" si="13"/>
        <v/>
      </c>
      <c r="M140" s="12" t="str">
        <f t="shared" si="14"/>
        <v/>
      </c>
      <c r="N140" s="6"/>
    </row>
    <row r="141" spans="1:14" s="5" customFormat="1" ht="16.5" customHeight="1">
      <c r="A141" s="26">
        <v>0.4604166666666667</v>
      </c>
      <c r="B141" s="15"/>
      <c r="C141" s="15"/>
      <c r="D141" s="15"/>
      <c r="E141" s="15"/>
      <c r="F141" s="13"/>
      <c r="G141" s="13"/>
      <c r="H141" s="28">
        <v>0.4604166666666667</v>
      </c>
      <c r="I141" s="20" t="str">
        <f t="shared" si="10"/>
        <v/>
      </c>
      <c r="J141" s="20" t="str">
        <f t="shared" si="11"/>
        <v/>
      </c>
      <c r="K141" s="20" t="str">
        <f t="shared" si="12"/>
        <v/>
      </c>
      <c r="L141" s="20" t="str">
        <f t="shared" si="13"/>
        <v/>
      </c>
      <c r="M141" s="12" t="str">
        <f t="shared" si="14"/>
        <v/>
      </c>
      <c r="N141" s="6"/>
    </row>
    <row r="142" spans="1:14" s="5" customFormat="1" ht="16.5" customHeight="1">
      <c r="A142" s="26">
        <v>0.46111111111111108</v>
      </c>
      <c r="B142" s="15"/>
      <c r="C142" s="15"/>
      <c r="D142" s="15"/>
      <c r="E142" s="15"/>
      <c r="F142" s="13"/>
      <c r="G142" s="13"/>
      <c r="H142" s="28">
        <v>0.46111111111111108</v>
      </c>
      <c r="I142" s="20" t="str">
        <f t="shared" si="10"/>
        <v/>
      </c>
      <c r="J142" s="20" t="str">
        <f t="shared" si="11"/>
        <v/>
      </c>
      <c r="K142" s="20" t="str">
        <f t="shared" si="12"/>
        <v/>
      </c>
      <c r="L142" s="20" t="str">
        <f t="shared" si="13"/>
        <v/>
      </c>
      <c r="M142" s="12" t="str">
        <f t="shared" si="14"/>
        <v/>
      </c>
      <c r="N142" s="6"/>
    </row>
    <row r="143" spans="1:14" s="5" customFormat="1" ht="16.5" customHeight="1">
      <c r="A143" s="26">
        <v>0.46180555555555558</v>
      </c>
      <c r="B143" s="15"/>
      <c r="C143" s="15"/>
      <c r="D143" s="15"/>
      <c r="E143" s="15"/>
      <c r="F143" s="13"/>
      <c r="G143" s="13"/>
      <c r="H143" s="28">
        <v>0.46180555555555558</v>
      </c>
      <c r="I143" s="20" t="str">
        <f t="shared" si="10"/>
        <v/>
      </c>
      <c r="J143" s="20" t="str">
        <f t="shared" si="11"/>
        <v/>
      </c>
      <c r="K143" s="20" t="str">
        <f t="shared" si="12"/>
        <v/>
      </c>
      <c r="L143" s="20" t="str">
        <f t="shared" si="13"/>
        <v/>
      </c>
      <c r="M143" s="12" t="str">
        <f t="shared" si="14"/>
        <v/>
      </c>
      <c r="N143" s="6"/>
    </row>
    <row r="144" spans="1:14" s="5" customFormat="1" ht="16.5" customHeight="1">
      <c r="A144" s="26">
        <v>0.46249999999999997</v>
      </c>
      <c r="B144" s="15"/>
      <c r="C144" s="15"/>
      <c r="D144" s="15"/>
      <c r="E144" s="15"/>
      <c r="F144" s="13"/>
      <c r="G144" s="13"/>
      <c r="H144" s="28">
        <v>0.46249999999999997</v>
      </c>
      <c r="I144" s="20" t="str">
        <f t="shared" si="10"/>
        <v/>
      </c>
      <c r="J144" s="20" t="str">
        <f t="shared" si="11"/>
        <v/>
      </c>
      <c r="K144" s="20" t="str">
        <f t="shared" si="12"/>
        <v/>
      </c>
      <c r="L144" s="20" t="str">
        <f t="shared" si="13"/>
        <v/>
      </c>
      <c r="M144" s="12" t="str">
        <f t="shared" si="14"/>
        <v/>
      </c>
      <c r="N144" s="6"/>
    </row>
    <row r="145" spans="1:14" s="5" customFormat="1" ht="16.5" customHeight="1">
      <c r="A145" s="26">
        <v>0.46319444444444446</v>
      </c>
      <c r="B145" s="15"/>
      <c r="C145" s="15"/>
      <c r="D145" s="15"/>
      <c r="E145" s="15"/>
      <c r="F145" s="13"/>
      <c r="G145" s="13"/>
      <c r="H145" s="28">
        <v>0.46319444444444446</v>
      </c>
      <c r="I145" s="20" t="str">
        <f t="shared" si="10"/>
        <v/>
      </c>
      <c r="J145" s="20" t="str">
        <f t="shared" si="11"/>
        <v/>
      </c>
      <c r="K145" s="20" t="str">
        <f t="shared" si="12"/>
        <v/>
      </c>
      <c r="L145" s="20" t="str">
        <f t="shared" si="13"/>
        <v/>
      </c>
      <c r="M145" s="12" t="str">
        <f t="shared" si="14"/>
        <v/>
      </c>
      <c r="N145" s="6"/>
    </row>
    <row r="146" spans="1:14" s="5" customFormat="1" ht="16.5" customHeight="1">
      <c r="A146" s="26">
        <v>0.46388888888888885</v>
      </c>
      <c r="B146" s="15"/>
      <c r="C146" s="15"/>
      <c r="D146" s="15"/>
      <c r="E146" s="15"/>
      <c r="F146" s="13"/>
      <c r="G146" s="13"/>
      <c r="H146" s="28">
        <v>0.46388888888888885</v>
      </c>
      <c r="I146" s="20" t="str">
        <f t="shared" si="10"/>
        <v/>
      </c>
      <c r="J146" s="20" t="str">
        <f t="shared" si="11"/>
        <v/>
      </c>
      <c r="K146" s="20" t="str">
        <f t="shared" si="12"/>
        <v/>
      </c>
      <c r="L146" s="20" t="str">
        <f t="shared" si="13"/>
        <v/>
      </c>
      <c r="M146" s="12" t="str">
        <f t="shared" si="14"/>
        <v/>
      </c>
      <c r="N146" s="6"/>
    </row>
    <row r="147" spans="1:14" s="5" customFormat="1" ht="16.5" customHeight="1">
      <c r="A147" s="26">
        <v>0.46458333333333335</v>
      </c>
      <c r="B147" s="15"/>
      <c r="C147" s="15"/>
      <c r="D147" s="15"/>
      <c r="E147" s="15"/>
      <c r="F147" s="13"/>
      <c r="G147" s="13"/>
      <c r="H147" s="28">
        <v>0.46458333333333335</v>
      </c>
      <c r="I147" s="20" t="str">
        <f t="shared" si="10"/>
        <v/>
      </c>
      <c r="J147" s="20" t="str">
        <f t="shared" si="11"/>
        <v/>
      </c>
      <c r="K147" s="20" t="str">
        <f t="shared" si="12"/>
        <v/>
      </c>
      <c r="L147" s="20" t="str">
        <f t="shared" si="13"/>
        <v/>
      </c>
      <c r="M147" s="12" t="str">
        <f t="shared" si="14"/>
        <v/>
      </c>
      <c r="N147" s="6"/>
    </row>
    <row r="148" spans="1:14" s="5" customFormat="1" ht="16.5" customHeight="1">
      <c r="A148" s="26">
        <v>0.46527777777777773</v>
      </c>
      <c r="B148" s="15"/>
      <c r="C148" s="15"/>
      <c r="D148" s="15"/>
      <c r="E148" s="15"/>
      <c r="F148" s="13"/>
      <c r="G148" s="13"/>
      <c r="H148" s="28">
        <v>0.46527777777777773</v>
      </c>
      <c r="I148" s="20" t="str">
        <f t="shared" si="10"/>
        <v/>
      </c>
      <c r="J148" s="20" t="str">
        <f t="shared" si="11"/>
        <v/>
      </c>
      <c r="K148" s="20" t="str">
        <f t="shared" si="12"/>
        <v/>
      </c>
      <c r="L148" s="20" t="str">
        <f t="shared" si="13"/>
        <v/>
      </c>
      <c r="M148" s="12" t="str">
        <f t="shared" si="14"/>
        <v/>
      </c>
      <c r="N148" s="6"/>
    </row>
    <row r="149" spans="1:14" s="5" customFormat="1" ht="16.5" customHeight="1">
      <c r="A149" s="26">
        <v>0.46597222222222223</v>
      </c>
      <c r="B149" s="15"/>
      <c r="C149" s="15"/>
      <c r="D149" s="15"/>
      <c r="E149" s="15"/>
      <c r="F149" s="13"/>
      <c r="G149" s="13"/>
      <c r="H149" s="28">
        <v>0.46597222222222223</v>
      </c>
      <c r="I149" s="20" t="str">
        <f t="shared" si="10"/>
        <v/>
      </c>
      <c r="J149" s="20" t="str">
        <f t="shared" si="11"/>
        <v/>
      </c>
      <c r="K149" s="20" t="str">
        <f t="shared" si="12"/>
        <v/>
      </c>
      <c r="L149" s="20" t="str">
        <f t="shared" si="13"/>
        <v/>
      </c>
      <c r="M149" s="12" t="str">
        <f t="shared" si="14"/>
        <v/>
      </c>
      <c r="N149" s="6"/>
    </row>
    <row r="150" spans="1:14" s="5" customFormat="1" ht="16.5" customHeight="1">
      <c r="A150" s="26">
        <v>0.46666666666666662</v>
      </c>
      <c r="B150" s="15"/>
      <c r="C150" s="15"/>
      <c r="D150" s="15"/>
      <c r="E150" s="15"/>
      <c r="F150" s="13"/>
      <c r="G150" s="13"/>
      <c r="H150" s="28">
        <v>0.46666666666666662</v>
      </c>
      <c r="I150" s="20" t="str">
        <f t="shared" si="10"/>
        <v/>
      </c>
      <c r="J150" s="20" t="str">
        <f t="shared" si="11"/>
        <v/>
      </c>
      <c r="K150" s="20" t="str">
        <f t="shared" si="12"/>
        <v/>
      </c>
      <c r="L150" s="20" t="str">
        <f t="shared" si="13"/>
        <v/>
      </c>
      <c r="M150" s="12" t="str">
        <f t="shared" si="14"/>
        <v/>
      </c>
      <c r="N150" s="6"/>
    </row>
    <row r="151" spans="1:14" s="5" customFormat="1" ht="16.5" customHeight="1">
      <c r="A151" s="26">
        <v>0.46736111111111112</v>
      </c>
      <c r="B151" s="15"/>
      <c r="C151" s="15"/>
      <c r="D151" s="15"/>
      <c r="E151" s="15"/>
      <c r="F151" s="13"/>
      <c r="G151" s="13"/>
      <c r="H151" s="28">
        <v>0.46736111111111112</v>
      </c>
      <c r="I151" s="20" t="str">
        <f t="shared" si="10"/>
        <v/>
      </c>
      <c r="J151" s="20" t="str">
        <f t="shared" si="11"/>
        <v/>
      </c>
      <c r="K151" s="20" t="str">
        <f t="shared" si="12"/>
        <v/>
      </c>
      <c r="L151" s="20" t="str">
        <f t="shared" si="13"/>
        <v/>
      </c>
      <c r="M151" s="12" t="str">
        <f t="shared" si="14"/>
        <v/>
      </c>
      <c r="N151" s="6"/>
    </row>
    <row r="152" spans="1:14" s="5" customFormat="1" ht="16.5" customHeight="1">
      <c r="A152" s="26">
        <v>0.4680555555555555</v>
      </c>
      <c r="B152" s="15"/>
      <c r="C152" s="15"/>
      <c r="D152" s="15"/>
      <c r="E152" s="15"/>
      <c r="F152" s="13"/>
      <c r="G152" s="13"/>
      <c r="H152" s="28">
        <v>0.4680555555555555</v>
      </c>
      <c r="I152" s="20" t="str">
        <f t="shared" si="10"/>
        <v/>
      </c>
      <c r="J152" s="20" t="str">
        <f t="shared" si="11"/>
        <v/>
      </c>
      <c r="K152" s="20" t="str">
        <f t="shared" si="12"/>
        <v/>
      </c>
      <c r="L152" s="20" t="str">
        <f t="shared" si="13"/>
        <v/>
      </c>
      <c r="M152" s="12" t="str">
        <f t="shared" si="14"/>
        <v/>
      </c>
      <c r="N152" s="6"/>
    </row>
    <row r="153" spans="1:14" s="5" customFormat="1" ht="16.5" customHeight="1">
      <c r="A153" s="26">
        <v>0.46875</v>
      </c>
      <c r="B153" s="15"/>
      <c r="C153" s="15"/>
      <c r="D153" s="15"/>
      <c r="E153" s="15"/>
      <c r="F153" s="13"/>
      <c r="G153" s="13"/>
      <c r="H153" s="28">
        <v>0.46875</v>
      </c>
      <c r="I153" s="20" t="str">
        <f t="shared" si="10"/>
        <v/>
      </c>
      <c r="J153" s="20" t="str">
        <f t="shared" si="11"/>
        <v/>
      </c>
      <c r="K153" s="20" t="str">
        <f t="shared" si="12"/>
        <v/>
      </c>
      <c r="L153" s="20" t="str">
        <f t="shared" si="13"/>
        <v/>
      </c>
      <c r="M153" s="12" t="str">
        <f t="shared" si="14"/>
        <v/>
      </c>
      <c r="N153" s="6"/>
    </row>
    <row r="154" spans="1:14" s="5" customFormat="1" ht="16.5" customHeight="1">
      <c r="A154" s="26">
        <v>0.4694444444444445</v>
      </c>
      <c r="B154" s="15"/>
      <c r="C154" s="15"/>
      <c r="D154" s="15"/>
      <c r="E154" s="15"/>
      <c r="F154" s="13"/>
      <c r="G154" s="13"/>
      <c r="H154" s="28">
        <v>0.4694444444444445</v>
      </c>
      <c r="I154" s="20" t="str">
        <f t="shared" si="10"/>
        <v/>
      </c>
      <c r="J154" s="20" t="str">
        <f t="shared" si="11"/>
        <v/>
      </c>
      <c r="K154" s="20" t="str">
        <f t="shared" si="12"/>
        <v/>
      </c>
      <c r="L154" s="20" t="str">
        <f t="shared" si="13"/>
        <v/>
      </c>
      <c r="M154" s="12" t="str">
        <f t="shared" si="14"/>
        <v/>
      </c>
      <c r="N154" s="6"/>
    </row>
    <row r="155" spans="1:14" s="5" customFormat="1" ht="16.5" customHeight="1">
      <c r="A155" s="26">
        <v>0.47013888888888888</v>
      </c>
      <c r="B155" s="15"/>
      <c r="C155" s="15"/>
      <c r="D155" s="15"/>
      <c r="E155" s="15"/>
      <c r="F155" s="13"/>
      <c r="G155" s="13"/>
      <c r="H155" s="28">
        <v>0.47013888888888888</v>
      </c>
      <c r="I155" s="20" t="str">
        <f t="shared" si="10"/>
        <v/>
      </c>
      <c r="J155" s="20" t="str">
        <f t="shared" si="11"/>
        <v/>
      </c>
      <c r="K155" s="20" t="str">
        <f t="shared" si="12"/>
        <v/>
      </c>
      <c r="L155" s="20" t="str">
        <f t="shared" si="13"/>
        <v/>
      </c>
      <c r="M155" s="12" t="str">
        <f t="shared" si="14"/>
        <v/>
      </c>
      <c r="N155" s="6"/>
    </row>
    <row r="156" spans="1:14" s="5" customFormat="1" ht="16.5" customHeight="1">
      <c r="A156" s="26">
        <v>0.47083333333333338</v>
      </c>
      <c r="B156" s="15"/>
      <c r="C156" s="15"/>
      <c r="D156" s="15"/>
      <c r="E156" s="15"/>
      <c r="F156" s="13"/>
      <c r="G156" s="13"/>
      <c r="H156" s="28">
        <v>0.47083333333333338</v>
      </c>
      <c r="I156" s="20" t="str">
        <f t="shared" si="10"/>
        <v/>
      </c>
      <c r="J156" s="20" t="str">
        <f t="shared" si="11"/>
        <v/>
      </c>
      <c r="K156" s="20" t="str">
        <f t="shared" si="12"/>
        <v/>
      </c>
      <c r="L156" s="20" t="str">
        <f t="shared" si="13"/>
        <v/>
      </c>
      <c r="M156" s="12" t="str">
        <f t="shared" si="14"/>
        <v/>
      </c>
      <c r="N156" s="6"/>
    </row>
    <row r="157" spans="1:14" s="5" customFormat="1" ht="16.5" customHeight="1">
      <c r="A157" s="26">
        <v>0.47152777777777777</v>
      </c>
      <c r="B157" s="15"/>
      <c r="C157" s="15"/>
      <c r="D157" s="15"/>
      <c r="E157" s="15"/>
      <c r="F157" s="13"/>
      <c r="G157" s="13"/>
      <c r="H157" s="28">
        <v>0.47152777777777777</v>
      </c>
      <c r="I157" s="20" t="str">
        <f t="shared" si="10"/>
        <v/>
      </c>
      <c r="J157" s="20" t="str">
        <f t="shared" si="11"/>
        <v/>
      </c>
      <c r="K157" s="20" t="str">
        <f t="shared" si="12"/>
        <v/>
      </c>
      <c r="L157" s="20" t="str">
        <f t="shared" si="13"/>
        <v/>
      </c>
      <c r="M157" s="12" t="str">
        <f t="shared" si="14"/>
        <v/>
      </c>
      <c r="N157" s="6"/>
    </row>
    <row r="158" spans="1:14" s="5" customFormat="1" ht="16.5" customHeight="1">
      <c r="A158" s="26">
        <v>0.47222222222222227</v>
      </c>
      <c r="B158" s="15"/>
      <c r="C158" s="15"/>
      <c r="D158" s="15"/>
      <c r="E158" s="15"/>
      <c r="F158" s="13"/>
      <c r="G158" s="13"/>
      <c r="H158" s="28">
        <v>0.47222222222222227</v>
      </c>
      <c r="I158" s="20" t="str">
        <f t="shared" si="10"/>
        <v/>
      </c>
      <c r="J158" s="20" t="str">
        <f t="shared" si="11"/>
        <v/>
      </c>
      <c r="K158" s="20" t="str">
        <f t="shared" si="12"/>
        <v/>
      </c>
      <c r="L158" s="20" t="str">
        <f t="shared" si="13"/>
        <v/>
      </c>
      <c r="M158" s="12" t="str">
        <f t="shared" si="14"/>
        <v/>
      </c>
      <c r="N158" s="6"/>
    </row>
    <row r="159" spans="1:14" s="5" customFormat="1" ht="16.5" customHeight="1">
      <c r="A159" s="26">
        <v>0.47291666666666665</v>
      </c>
      <c r="B159" s="15"/>
      <c r="C159" s="15"/>
      <c r="D159" s="15"/>
      <c r="E159" s="15"/>
      <c r="F159" s="13"/>
      <c r="G159" s="13"/>
      <c r="H159" s="28">
        <v>0.47291666666666665</v>
      </c>
      <c r="I159" s="20" t="str">
        <f t="shared" si="10"/>
        <v/>
      </c>
      <c r="J159" s="20" t="str">
        <f t="shared" si="11"/>
        <v/>
      </c>
      <c r="K159" s="20" t="str">
        <f t="shared" si="12"/>
        <v/>
      </c>
      <c r="L159" s="20" t="str">
        <f t="shared" si="13"/>
        <v/>
      </c>
      <c r="M159" s="12" t="str">
        <f t="shared" si="14"/>
        <v/>
      </c>
      <c r="N159" s="6"/>
    </row>
    <row r="160" spans="1:14" s="5" customFormat="1" ht="16.5" customHeight="1">
      <c r="A160" s="26">
        <v>0.47361111111111115</v>
      </c>
      <c r="B160" s="15"/>
      <c r="C160" s="15"/>
      <c r="D160" s="15"/>
      <c r="E160" s="15"/>
      <c r="F160" s="13"/>
      <c r="G160" s="13"/>
      <c r="H160" s="28">
        <v>0.47361111111111115</v>
      </c>
      <c r="I160" s="20" t="str">
        <f t="shared" si="10"/>
        <v/>
      </c>
      <c r="J160" s="20" t="str">
        <f t="shared" si="11"/>
        <v/>
      </c>
      <c r="K160" s="20" t="str">
        <f t="shared" si="12"/>
        <v/>
      </c>
      <c r="L160" s="20" t="str">
        <f t="shared" si="13"/>
        <v/>
      </c>
      <c r="M160" s="12" t="str">
        <f t="shared" si="14"/>
        <v/>
      </c>
      <c r="N160" s="6"/>
    </row>
    <row r="161" spans="1:14" s="5" customFormat="1" ht="16.5" customHeight="1">
      <c r="A161" s="26">
        <v>0.47430555555555554</v>
      </c>
      <c r="B161" s="15"/>
      <c r="C161" s="15"/>
      <c r="D161" s="15"/>
      <c r="E161" s="15"/>
      <c r="F161" s="13"/>
      <c r="G161" s="13"/>
      <c r="H161" s="28">
        <v>0.47430555555555554</v>
      </c>
      <c r="I161" s="20" t="str">
        <f t="shared" si="10"/>
        <v/>
      </c>
      <c r="J161" s="20" t="str">
        <f t="shared" si="11"/>
        <v/>
      </c>
      <c r="K161" s="20" t="str">
        <f t="shared" si="12"/>
        <v/>
      </c>
      <c r="L161" s="20" t="str">
        <f t="shared" si="13"/>
        <v/>
      </c>
      <c r="M161" s="12" t="str">
        <f t="shared" si="14"/>
        <v/>
      </c>
      <c r="N161" s="6"/>
    </row>
    <row r="162" spans="1:14" s="5" customFormat="1" ht="16.5" customHeight="1">
      <c r="A162" s="26">
        <v>0.47500000000000003</v>
      </c>
      <c r="B162" s="15"/>
      <c r="C162" s="15"/>
      <c r="D162" s="15"/>
      <c r="E162" s="15"/>
      <c r="F162" s="13"/>
      <c r="G162" s="13"/>
      <c r="H162" s="28">
        <v>0.47500000000000003</v>
      </c>
      <c r="I162" s="20" t="str">
        <f t="shared" si="10"/>
        <v/>
      </c>
      <c r="J162" s="20" t="str">
        <f t="shared" si="11"/>
        <v/>
      </c>
      <c r="K162" s="20" t="str">
        <f t="shared" si="12"/>
        <v/>
      </c>
      <c r="L162" s="20" t="str">
        <f t="shared" si="13"/>
        <v/>
      </c>
      <c r="M162" s="12" t="str">
        <f t="shared" si="14"/>
        <v/>
      </c>
      <c r="N162" s="6"/>
    </row>
    <row r="163" spans="1:14" s="5" customFormat="1" ht="16.5" customHeight="1">
      <c r="A163" s="26">
        <v>0.47569444444444442</v>
      </c>
      <c r="B163" s="15"/>
      <c r="C163" s="15"/>
      <c r="D163" s="15"/>
      <c r="E163" s="15"/>
      <c r="F163" s="13"/>
      <c r="G163" s="13"/>
      <c r="H163" s="28">
        <v>0.47569444444444442</v>
      </c>
      <c r="I163" s="20" t="str">
        <f t="shared" si="10"/>
        <v/>
      </c>
      <c r="J163" s="20" t="str">
        <f t="shared" si="11"/>
        <v/>
      </c>
      <c r="K163" s="20" t="str">
        <f t="shared" si="12"/>
        <v/>
      </c>
      <c r="L163" s="20" t="str">
        <f t="shared" si="13"/>
        <v/>
      </c>
      <c r="M163" s="12" t="str">
        <f t="shared" si="14"/>
        <v/>
      </c>
      <c r="N163" s="6"/>
    </row>
    <row r="164" spans="1:14" s="5" customFormat="1" ht="16.5" customHeight="1">
      <c r="A164" s="26">
        <v>0.47638888888888892</v>
      </c>
      <c r="B164" s="15"/>
      <c r="C164" s="15"/>
      <c r="D164" s="15"/>
      <c r="E164" s="15"/>
      <c r="F164" s="13"/>
      <c r="G164" s="13"/>
      <c r="H164" s="28">
        <v>0.47638888888888892</v>
      </c>
      <c r="I164" s="20" t="str">
        <f t="shared" si="10"/>
        <v/>
      </c>
      <c r="J164" s="20" t="str">
        <f t="shared" si="11"/>
        <v/>
      </c>
      <c r="K164" s="20" t="str">
        <f t="shared" si="12"/>
        <v/>
      </c>
      <c r="L164" s="20" t="str">
        <f t="shared" si="13"/>
        <v/>
      </c>
      <c r="M164" s="12" t="str">
        <f t="shared" si="14"/>
        <v/>
      </c>
      <c r="N164" s="6"/>
    </row>
    <row r="165" spans="1:14" s="5" customFormat="1" ht="16.5" customHeight="1">
      <c r="A165" s="26">
        <v>0.4770833333333333</v>
      </c>
      <c r="B165" s="15"/>
      <c r="C165" s="15"/>
      <c r="D165" s="15"/>
      <c r="E165" s="15"/>
      <c r="F165" s="13"/>
      <c r="G165" s="13"/>
      <c r="H165" s="28">
        <v>0.4770833333333333</v>
      </c>
      <c r="I165" s="20" t="str">
        <f t="shared" si="10"/>
        <v/>
      </c>
      <c r="J165" s="20" t="str">
        <f t="shared" si="11"/>
        <v/>
      </c>
      <c r="K165" s="20" t="str">
        <f t="shared" si="12"/>
        <v/>
      </c>
      <c r="L165" s="20" t="str">
        <f t="shared" si="13"/>
        <v/>
      </c>
      <c r="M165" s="12" t="str">
        <f t="shared" si="14"/>
        <v/>
      </c>
      <c r="N165" s="6"/>
    </row>
    <row r="166" spans="1:14" s="5" customFormat="1" ht="16.5" customHeight="1">
      <c r="A166" s="26">
        <v>0.4777777777777778</v>
      </c>
      <c r="B166" s="15"/>
      <c r="C166" s="15"/>
      <c r="D166" s="15"/>
      <c r="E166" s="15"/>
      <c r="F166" s="13"/>
      <c r="G166" s="13"/>
      <c r="H166" s="28">
        <v>0.4777777777777778</v>
      </c>
      <c r="I166" s="20" t="str">
        <f t="shared" si="10"/>
        <v/>
      </c>
      <c r="J166" s="20" t="str">
        <f t="shared" si="11"/>
        <v/>
      </c>
      <c r="K166" s="20" t="str">
        <f t="shared" si="12"/>
        <v/>
      </c>
      <c r="L166" s="20" t="str">
        <f t="shared" si="13"/>
        <v/>
      </c>
      <c r="M166" s="12" t="str">
        <f t="shared" si="14"/>
        <v/>
      </c>
      <c r="N166" s="6"/>
    </row>
    <row r="167" spans="1:14" s="5" customFormat="1" ht="16.5" customHeight="1">
      <c r="A167" s="26">
        <v>0.47847222222222219</v>
      </c>
      <c r="B167" s="15"/>
      <c r="C167" s="15"/>
      <c r="D167" s="15"/>
      <c r="E167" s="15"/>
      <c r="F167" s="13"/>
      <c r="G167" s="13"/>
      <c r="H167" s="28">
        <v>0.47847222222222219</v>
      </c>
      <c r="I167" s="20" t="str">
        <f t="shared" si="10"/>
        <v/>
      </c>
      <c r="J167" s="20" t="str">
        <f t="shared" si="11"/>
        <v/>
      </c>
      <c r="K167" s="20" t="str">
        <f t="shared" si="12"/>
        <v/>
      </c>
      <c r="L167" s="20" t="str">
        <f t="shared" si="13"/>
        <v/>
      </c>
      <c r="M167" s="12" t="str">
        <f t="shared" si="14"/>
        <v/>
      </c>
      <c r="N167" s="6"/>
    </row>
    <row r="168" spans="1:14" s="5" customFormat="1" ht="16.5" customHeight="1">
      <c r="A168" s="26">
        <v>0.47916666666666669</v>
      </c>
      <c r="B168" s="15"/>
      <c r="C168" s="15"/>
      <c r="D168" s="15"/>
      <c r="E168" s="15"/>
      <c r="F168" s="13"/>
      <c r="G168" s="13"/>
      <c r="H168" s="28">
        <v>0.47916666666666669</v>
      </c>
      <c r="I168" s="20" t="str">
        <f t="shared" si="10"/>
        <v/>
      </c>
      <c r="J168" s="20" t="str">
        <f t="shared" si="11"/>
        <v/>
      </c>
      <c r="K168" s="20" t="str">
        <f t="shared" si="12"/>
        <v/>
      </c>
      <c r="L168" s="20" t="str">
        <f t="shared" si="13"/>
        <v/>
      </c>
      <c r="M168" s="12" t="str">
        <f t="shared" si="14"/>
        <v/>
      </c>
      <c r="N168" s="6"/>
    </row>
    <row r="169" spans="1:14" s="5" customFormat="1" ht="16.5" customHeight="1">
      <c r="A169" s="26">
        <v>0.47986111111111113</v>
      </c>
      <c r="B169" s="15"/>
      <c r="C169" s="15"/>
      <c r="D169" s="15"/>
      <c r="E169" s="15"/>
      <c r="F169" s="13"/>
      <c r="G169" s="13"/>
      <c r="H169" s="28">
        <v>0.47986111111111113</v>
      </c>
      <c r="I169" s="20" t="str">
        <f t="shared" si="10"/>
        <v/>
      </c>
      <c r="J169" s="20" t="str">
        <f t="shared" si="11"/>
        <v/>
      </c>
      <c r="K169" s="20" t="str">
        <f t="shared" si="12"/>
        <v/>
      </c>
      <c r="L169" s="20" t="str">
        <f t="shared" si="13"/>
        <v/>
      </c>
      <c r="M169" s="12" t="str">
        <f t="shared" si="14"/>
        <v/>
      </c>
      <c r="N169" s="6"/>
    </row>
    <row r="170" spans="1:14" s="5" customFormat="1" ht="16.5" customHeight="1">
      <c r="A170" s="26">
        <v>0.48055555555555557</v>
      </c>
      <c r="B170" s="15"/>
      <c r="C170" s="15"/>
      <c r="D170" s="15"/>
      <c r="E170" s="15"/>
      <c r="F170" s="13"/>
      <c r="G170" s="13"/>
      <c r="H170" s="28">
        <v>0.48055555555555557</v>
      </c>
      <c r="I170" s="20" t="str">
        <f t="shared" si="10"/>
        <v/>
      </c>
      <c r="J170" s="20" t="str">
        <f t="shared" si="11"/>
        <v/>
      </c>
      <c r="K170" s="20" t="str">
        <f t="shared" si="12"/>
        <v/>
      </c>
      <c r="L170" s="20" t="str">
        <f t="shared" si="13"/>
        <v/>
      </c>
      <c r="M170" s="12" t="str">
        <f t="shared" si="14"/>
        <v/>
      </c>
      <c r="N170" s="6"/>
    </row>
    <row r="171" spans="1:14" s="5" customFormat="1" ht="16.5" customHeight="1">
      <c r="A171" s="26">
        <v>0.48125000000000001</v>
      </c>
      <c r="B171" s="15"/>
      <c r="C171" s="15"/>
      <c r="D171" s="15"/>
      <c r="E171" s="15"/>
      <c r="F171" s="13"/>
      <c r="G171" s="13"/>
      <c r="H171" s="28">
        <v>0.48125000000000001</v>
      </c>
      <c r="I171" s="20" t="str">
        <f t="shared" si="10"/>
        <v/>
      </c>
      <c r="J171" s="20" t="str">
        <f t="shared" si="11"/>
        <v/>
      </c>
      <c r="K171" s="20" t="str">
        <f t="shared" si="12"/>
        <v/>
      </c>
      <c r="L171" s="20" t="str">
        <f t="shared" si="13"/>
        <v/>
      </c>
      <c r="M171" s="12" t="str">
        <f t="shared" si="14"/>
        <v/>
      </c>
      <c r="N171" s="6"/>
    </row>
    <row r="172" spans="1:14" s="5" customFormat="1" ht="16.5" customHeight="1">
      <c r="A172" s="26">
        <v>0.48194444444444445</v>
      </c>
      <c r="B172" s="15"/>
      <c r="C172" s="15"/>
      <c r="D172" s="15"/>
      <c r="E172" s="15"/>
      <c r="F172" s="13"/>
      <c r="G172" s="13"/>
      <c r="H172" s="28">
        <v>0.48194444444444445</v>
      </c>
      <c r="I172" s="20" t="str">
        <f t="shared" si="10"/>
        <v/>
      </c>
      <c r="J172" s="20" t="str">
        <f t="shared" si="11"/>
        <v/>
      </c>
      <c r="K172" s="20" t="str">
        <f t="shared" si="12"/>
        <v/>
      </c>
      <c r="L172" s="20" t="str">
        <f t="shared" si="13"/>
        <v/>
      </c>
      <c r="M172" s="12" t="str">
        <f t="shared" si="14"/>
        <v/>
      </c>
      <c r="N172" s="6"/>
    </row>
    <row r="173" spans="1:14" s="5" customFormat="1" ht="16.5" customHeight="1">
      <c r="A173" s="26">
        <v>0.4826388888888889</v>
      </c>
      <c r="B173" s="15"/>
      <c r="C173" s="15"/>
      <c r="D173" s="15"/>
      <c r="E173" s="15"/>
      <c r="F173" s="13"/>
      <c r="G173" s="13"/>
      <c r="H173" s="28">
        <v>0.4826388888888889</v>
      </c>
      <c r="I173" s="20" t="str">
        <f t="shared" si="10"/>
        <v/>
      </c>
      <c r="J173" s="20" t="str">
        <f t="shared" si="11"/>
        <v/>
      </c>
      <c r="K173" s="20" t="str">
        <f t="shared" si="12"/>
        <v/>
      </c>
      <c r="L173" s="20" t="str">
        <f t="shared" si="13"/>
        <v/>
      </c>
      <c r="M173" s="12" t="str">
        <f t="shared" si="14"/>
        <v/>
      </c>
      <c r="N173" s="6"/>
    </row>
    <row r="174" spans="1:14" s="5" customFormat="1" ht="16.5" customHeight="1">
      <c r="A174" s="26">
        <v>0.48333333333333334</v>
      </c>
      <c r="B174" s="15"/>
      <c r="C174" s="15"/>
      <c r="D174" s="15"/>
      <c r="E174" s="15"/>
      <c r="F174" s="13"/>
      <c r="G174" s="13"/>
      <c r="H174" s="28">
        <v>0.48333333333333334</v>
      </c>
      <c r="I174" s="20" t="str">
        <f t="shared" si="10"/>
        <v/>
      </c>
      <c r="J174" s="20" t="str">
        <f t="shared" si="11"/>
        <v/>
      </c>
      <c r="K174" s="20" t="str">
        <f t="shared" si="12"/>
        <v/>
      </c>
      <c r="L174" s="20" t="str">
        <f t="shared" si="13"/>
        <v/>
      </c>
      <c r="M174" s="12" t="str">
        <f t="shared" si="14"/>
        <v/>
      </c>
      <c r="N174" s="6"/>
    </row>
    <row r="175" spans="1:14" s="5" customFormat="1" ht="16.5" customHeight="1">
      <c r="A175" s="26">
        <v>0.48402777777777778</v>
      </c>
      <c r="B175" s="15"/>
      <c r="C175" s="15"/>
      <c r="D175" s="15"/>
      <c r="E175" s="15"/>
      <c r="F175" s="13"/>
      <c r="G175" s="13"/>
      <c r="H175" s="28">
        <v>0.48402777777777778</v>
      </c>
      <c r="I175" s="20" t="str">
        <f t="shared" si="10"/>
        <v/>
      </c>
      <c r="J175" s="20" t="str">
        <f t="shared" si="11"/>
        <v/>
      </c>
      <c r="K175" s="20" t="str">
        <f t="shared" si="12"/>
        <v/>
      </c>
      <c r="L175" s="20" t="str">
        <f t="shared" si="13"/>
        <v/>
      </c>
      <c r="M175" s="12" t="str">
        <f t="shared" si="14"/>
        <v/>
      </c>
      <c r="N175" s="6"/>
    </row>
    <row r="176" spans="1:14" s="5" customFormat="1" ht="16.5" customHeight="1">
      <c r="A176" s="26">
        <v>0.48472222222222222</v>
      </c>
      <c r="B176" s="15"/>
      <c r="C176" s="15"/>
      <c r="D176" s="15"/>
      <c r="E176" s="15"/>
      <c r="F176" s="13"/>
      <c r="G176" s="13"/>
      <c r="H176" s="28">
        <v>0.48472222222222222</v>
      </c>
      <c r="I176" s="20" t="str">
        <f t="shared" si="10"/>
        <v/>
      </c>
      <c r="J176" s="20" t="str">
        <f t="shared" si="11"/>
        <v/>
      </c>
      <c r="K176" s="20" t="str">
        <f t="shared" si="12"/>
        <v/>
      </c>
      <c r="L176" s="20" t="str">
        <f t="shared" si="13"/>
        <v/>
      </c>
      <c r="M176" s="12" t="str">
        <f t="shared" si="14"/>
        <v/>
      </c>
      <c r="N176" s="6"/>
    </row>
    <row r="177" spans="1:14" s="5" customFormat="1" ht="16.5" customHeight="1">
      <c r="A177" s="26">
        <v>0.48541666666666666</v>
      </c>
      <c r="B177" s="15"/>
      <c r="C177" s="15"/>
      <c r="D177" s="15"/>
      <c r="E177" s="15"/>
      <c r="F177" s="13"/>
      <c r="G177" s="13"/>
      <c r="H177" s="28">
        <v>0.48541666666666666</v>
      </c>
      <c r="I177" s="20" t="str">
        <f t="shared" si="10"/>
        <v/>
      </c>
      <c r="J177" s="20" t="str">
        <f t="shared" si="11"/>
        <v/>
      </c>
      <c r="K177" s="20" t="str">
        <f t="shared" si="12"/>
        <v/>
      </c>
      <c r="L177" s="20" t="str">
        <f t="shared" si="13"/>
        <v/>
      </c>
      <c r="M177" s="12" t="str">
        <f t="shared" si="14"/>
        <v/>
      </c>
      <c r="N177" s="6"/>
    </row>
    <row r="178" spans="1:14" s="5" customFormat="1" ht="16.5" customHeight="1">
      <c r="A178" s="26">
        <v>0.4861111111111111</v>
      </c>
      <c r="B178" s="15"/>
      <c r="C178" s="15"/>
      <c r="D178" s="15"/>
      <c r="E178" s="15"/>
      <c r="F178" s="13"/>
      <c r="G178" s="13"/>
      <c r="H178" s="28">
        <v>0.4861111111111111</v>
      </c>
      <c r="I178" s="20" t="str">
        <f t="shared" si="10"/>
        <v/>
      </c>
      <c r="J178" s="20" t="str">
        <f t="shared" si="11"/>
        <v/>
      </c>
      <c r="K178" s="20" t="str">
        <f t="shared" si="12"/>
        <v/>
      </c>
      <c r="L178" s="20" t="str">
        <f t="shared" si="13"/>
        <v/>
      </c>
      <c r="M178" s="12" t="str">
        <f t="shared" si="14"/>
        <v/>
      </c>
      <c r="N178" s="6"/>
    </row>
    <row r="179" spans="1:14" s="5" customFormat="1" ht="16.5" customHeight="1">
      <c r="A179" s="26">
        <v>0.48680555555555555</v>
      </c>
      <c r="B179" s="15"/>
      <c r="C179" s="15"/>
      <c r="D179" s="15"/>
      <c r="E179" s="15"/>
      <c r="F179" s="13"/>
      <c r="G179" s="13"/>
      <c r="H179" s="28">
        <v>0.48680555555555555</v>
      </c>
      <c r="I179" s="20" t="str">
        <f t="shared" si="10"/>
        <v/>
      </c>
      <c r="J179" s="20" t="str">
        <f t="shared" si="11"/>
        <v/>
      </c>
      <c r="K179" s="20" t="str">
        <f t="shared" si="12"/>
        <v/>
      </c>
      <c r="L179" s="20" t="str">
        <f t="shared" si="13"/>
        <v/>
      </c>
      <c r="M179" s="12" t="str">
        <f t="shared" si="14"/>
        <v/>
      </c>
      <c r="N179" s="6"/>
    </row>
    <row r="180" spans="1:14" s="5" customFormat="1" ht="16.5" customHeight="1">
      <c r="A180" s="26">
        <v>0.48749999999999999</v>
      </c>
      <c r="B180" s="15"/>
      <c r="C180" s="15"/>
      <c r="D180" s="15"/>
      <c r="E180" s="15"/>
      <c r="F180" s="13"/>
      <c r="G180" s="13"/>
      <c r="H180" s="28">
        <v>0.48749999999999999</v>
      </c>
      <c r="I180" s="20" t="str">
        <f t="shared" si="10"/>
        <v/>
      </c>
      <c r="J180" s="20" t="str">
        <f t="shared" si="11"/>
        <v/>
      </c>
      <c r="K180" s="20" t="str">
        <f t="shared" si="12"/>
        <v/>
      </c>
      <c r="L180" s="20" t="str">
        <f t="shared" si="13"/>
        <v/>
      </c>
      <c r="M180" s="12" t="str">
        <f t="shared" si="14"/>
        <v/>
      </c>
      <c r="N180" s="6"/>
    </row>
    <row r="181" spans="1:14" s="5" customFormat="1" ht="16.5" customHeight="1">
      <c r="A181" s="26">
        <v>0.48819444444444443</v>
      </c>
      <c r="B181" s="15"/>
      <c r="C181" s="15"/>
      <c r="D181" s="15"/>
      <c r="E181" s="15"/>
      <c r="F181" s="13"/>
      <c r="G181" s="13"/>
      <c r="H181" s="28">
        <v>0.48819444444444443</v>
      </c>
      <c r="I181" s="20" t="str">
        <f t="shared" si="10"/>
        <v/>
      </c>
      <c r="J181" s="20" t="str">
        <f t="shared" si="11"/>
        <v/>
      </c>
      <c r="K181" s="20" t="str">
        <f t="shared" si="12"/>
        <v/>
      </c>
      <c r="L181" s="20" t="str">
        <f t="shared" si="13"/>
        <v/>
      </c>
      <c r="M181" s="12" t="str">
        <f t="shared" si="14"/>
        <v/>
      </c>
      <c r="N181" s="6"/>
    </row>
    <row r="182" spans="1:14" s="5" customFormat="1" ht="16.5" customHeight="1">
      <c r="A182" s="26">
        <v>0.48888888888888887</v>
      </c>
      <c r="B182" s="15"/>
      <c r="C182" s="15"/>
      <c r="D182" s="15"/>
      <c r="E182" s="15"/>
      <c r="F182" s="13"/>
      <c r="G182" s="13"/>
      <c r="H182" s="28">
        <v>0.48888888888888887</v>
      </c>
      <c r="I182" s="20" t="str">
        <f t="shared" si="10"/>
        <v/>
      </c>
      <c r="J182" s="20" t="str">
        <f t="shared" si="11"/>
        <v/>
      </c>
      <c r="K182" s="20" t="str">
        <f t="shared" si="12"/>
        <v/>
      </c>
      <c r="L182" s="20" t="str">
        <f t="shared" si="13"/>
        <v/>
      </c>
      <c r="M182" s="12" t="str">
        <f t="shared" si="14"/>
        <v/>
      </c>
      <c r="N182" s="6"/>
    </row>
    <row r="183" spans="1:14" s="5" customFormat="1" ht="16.5" customHeight="1">
      <c r="A183" s="26">
        <v>0.48958333333333331</v>
      </c>
      <c r="B183" s="15"/>
      <c r="C183" s="15"/>
      <c r="D183" s="15"/>
      <c r="E183" s="15"/>
      <c r="F183" s="13"/>
      <c r="G183" s="13"/>
      <c r="H183" s="28">
        <v>0.48958333333333331</v>
      </c>
      <c r="I183" s="20" t="str">
        <f t="shared" si="10"/>
        <v/>
      </c>
      <c r="J183" s="20" t="str">
        <f t="shared" si="11"/>
        <v/>
      </c>
      <c r="K183" s="20" t="str">
        <f t="shared" si="12"/>
        <v/>
      </c>
      <c r="L183" s="20" t="str">
        <f t="shared" si="13"/>
        <v/>
      </c>
      <c r="M183" s="12" t="str">
        <f t="shared" si="14"/>
        <v/>
      </c>
      <c r="N183" s="6"/>
    </row>
    <row r="184" spans="1:14" s="5" customFormat="1" ht="16.5" customHeight="1">
      <c r="A184" s="26">
        <v>0.49027777777777781</v>
      </c>
      <c r="B184" s="15"/>
      <c r="C184" s="15"/>
      <c r="D184" s="15"/>
      <c r="E184" s="15"/>
      <c r="F184" s="13"/>
      <c r="G184" s="13"/>
      <c r="H184" s="28">
        <v>0.49027777777777781</v>
      </c>
      <c r="I184" s="20" t="str">
        <f t="shared" si="10"/>
        <v/>
      </c>
      <c r="J184" s="20" t="str">
        <f t="shared" si="11"/>
        <v/>
      </c>
      <c r="K184" s="20" t="str">
        <f t="shared" si="12"/>
        <v/>
      </c>
      <c r="L184" s="20" t="str">
        <f t="shared" si="13"/>
        <v/>
      </c>
      <c r="M184" s="12" t="str">
        <f t="shared" si="14"/>
        <v/>
      </c>
      <c r="N184" s="6"/>
    </row>
    <row r="185" spans="1:14" s="5" customFormat="1" ht="16.5" customHeight="1">
      <c r="A185" s="26">
        <v>0.4909722222222222</v>
      </c>
      <c r="B185" s="15"/>
      <c r="C185" s="15"/>
      <c r="D185" s="15"/>
      <c r="E185" s="15"/>
      <c r="F185" s="13"/>
      <c r="G185" s="13"/>
      <c r="H185" s="28">
        <v>0.4909722222222222</v>
      </c>
      <c r="I185" s="20" t="str">
        <f t="shared" si="10"/>
        <v/>
      </c>
      <c r="J185" s="20" t="str">
        <f t="shared" si="11"/>
        <v/>
      </c>
      <c r="K185" s="20" t="str">
        <f t="shared" si="12"/>
        <v/>
      </c>
      <c r="L185" s="20" t="str">
        <f t="shared" si="13"/>
        <v/>
      </c>
      <c r="M185" s="12" t="str">
        <f t="shared" si="14"/>
        <v/>
      </c>
      <c r="N185" s="6"/>
    </row>
    <row r="186" spans="1:14" s="5" customFormat="1" ht="16.5" customHeight="1">
      <c r="A186" s="26">
        <v>0.4916666666666667</v>
      </c>
      <c r="B186" s="15"/>
      <c r="C186" s="15"/>
      <c r="D186" s="15"/>
      <c r="E186" s="15"/>
      <c r="F186" s="13"/>
      <c r="G186" s="13"/>
      <c r="H186" s="28">
        <v>0.4916666666666667</v>
      </c>
      <c r="I186" s="20" t="str">
        <f t="shared" si="10"/>
        <v/>
      </c>
      <c r="J186" s="20" t="str">
        <f t="shared" si="11"/>
        <v/>
      </c>
      <c r="K186" s="20" t="str">
        <f t="shared" si="12"/>
        <v/>
      </c>
      <c r="L186" s="20" t="str">
        <f t="shared" si="13"/>
        <v/>
      </c>
      <c r="M186" s="12" t="str">
        <f t="shared" si="14"/>
        <v/>
      </c>
      <c r="N186" s="6"/>
    </row>
    <row r="187" spans="1:14" s="5" customFormat="1" ht="16.5" customHeight="1">
      <c r="A187" s="26">
        <v>0.49236111111111108</v>
      </c>
      <c r="B187" s="15"/>
      <c r="C187" s="15"/>
      <c r="D187" s="15"/>
      <c r="E187" s="15"/>
      <c r="F187" s="13"/>
      <c r="G187" s="13"/>
      <c r="H187" s="28">
        <v>0.49236111111111108</v>
      </c>
      <c r="I187" s="20" t="str">
        <f t="shared" si="10"/>
        <v/>
      </c>
      <c r="J187" s="20" t="str">
        <f t="shared" si="11"/>
        <v/>
      </c>
      <c r="K187" s="20" t="str">
        <f t="shared" si="12"/>
        <v/>
      </c>
      <c r="L187" s="20" t="str">
        <f t="shared" si="13"/>
        <v/>
      </c>
      <c r="M187" s="12" t="str">
        <f t="shared" si="14"/>
        <v/>
      </c>
      <c r="N187" s="6"/>
    </row>
    <row r="188" spans="1:14" s="5" customFormat="1" ht="16.5" customHeight="1">
      <c r="A188" s="26">
        <v>0.49305555555555558</v>
      </c>
      <c r="B188" s="15"/>
      <c r="C188" s="15"/>
      <c r="D188" s="15"/>
      <c r="E188" s="15"/>
      <c r="F188" s="13"/>
      <c r="G188" s="13"/>
      <c r="H188" s="28">
        <v>0.49305555555555558</v>
      </c>
      <c r="I188" s="20" t="str">
        <f t="shared" si="10"/>
        <v/>
      </c>
      <c r="J188" s="20" t="str">
        <f t="shared" si="11"/>
        <v/>
      </c>
      <c r="K188" s="20" t="str">
        <f t="shared" si="12"/>
        <v/>
      </c>
      <c r="L188" s="20" t="str">
        <f t="shared" si="13"/>
        <v/>
      </c>
      <c r="M188" s="12" t="str">
        <f t="shared" si="14"/>
        <v/>
      </c>
      <c r="N188" s="6"/>
    </row>
    <row r="189" spans="1:14" s="5" customFormat="1" ht="16.5" customHeight="1">
      <c r="A189" s="26">
        <v>0.49374999999999997</v>
      </c>
      <c r="B189" s="15"/>
      <c r="C189" s="15"/>
      <c r="D189" s="15"/>
      <c r="E189" s="15"/>
      <c r="F189" s="13"/>
      <c r="G189" s="13"/>
      <c r="H189" s="28">
        <v>0.49374999999999997</v>
      </c>
      <c r="I189" s="20" t="str">
        <f t="shared" si="10"/>
        <v/>
      </c>
      <c r="J189" s="20" t="str">
        <f t="shared" si="11"/>
        <v/>
      </c>
      <c r="K189" s="20" t="str">
        <f t="shared" si="12"/>
        <v/>
      </c>
      <c r="L189" s="20" t="str">
        <f t="shared" si="13"/>
        <v/>
      </c>
      <c r="M189" s="12" t="str">
        <f t="shared" si="14"/>
        <v/>
      </c>
      <c r="N189" s="6"/>
    </row>
    <row r="190" spans="1:14" s="5" customFormat="1" ht="16.5" customHeight="1">
      <c r="A190" s="26">
        <v>0.49444444444444446</v>
      </c>
      <c r="B190" s="15"/>
      <c r="C190" s="15"/>
      <c r="D190" s="15"/>
      <c r="E190" s="15"/>
      <c r="F190" s="13"/>
      <c r="G190" s="13"/>
      <c r="H190" s="28">
        <v>0.49444444444444446</v>
      </c>
      <c r="I190" s="20" t="str">
        <f t="shared" si="10"/>
        <v/>
      </c>
      <c r="J190" s="20" t="str">
        <f t="shared" si="11"/>
        <v/>
      </c>
      <c r="K190" s="20" t="str">
        <f t="shared" si="12"/>
        <v/>
      </c>
      <c r="L190" s="20" t="str">
        <f t="shared" si="13"/>
        <v/>
      </c>
      <c r="M190" s="12" t="str">
        <f t="shared" si="14"/>
        <v/>
      </c>
      <c r="N190" s="6"/>
    </row>
    <row r="191" spans="1:14" s="5" customFormat="1" ht="16.5" customHeight="1">
      <c r="A191" s="26">
        <v>0.49513888888888885</v>
      </c>
      <c r="B191" s="15"/>
      <c r="C191" s="15"/>
      <c r="D191" s="15"/>
      <c r="E191" s="15"/>
      <c r="F191" s="13"/>
      <c r="G191" s="13"/>
      <c r="H191" s="28">
        <v>0.49513888888888885</v>
      </c>
      <c r="I191" s="20" t="str">
        <f t="shared" si="10"/>
        <v/>
      </c>
      <c r="J191" s="20" t="str">
        <f t="shared" si="11"/>
        <v/>
      </c>
      <c r="K191" s="20" t="str">
        <f t="shared" si="12"/>
        <v/>
      </c>
      <c r="L191" s="20" t="str">
        <f t="shared" si="13"/>
        <v/>
      </c>
      <c r="M191" s="12" t="str">
        <f t="shared" si="14"/>
        <v/>
      </c>
      <c r="N191" s="6"/>
    </row>
    <row r="192" spans="1:14" s="5" customFormat="1" ht="16.5" customHeight="1">
      <c r="A192" s="26">
        <v>0.49583333333333335</v>
      </c>
      <c r="B192" s="15"/>
      <c r="C192" s="15"/>
      <c r="D192" s="15"/>
      <c r="E192" s="15"/>
      <c r="F192" s="13"/>
      <c r="G192" s="13"/>
      <c r="H192" s="28">
        <v>0.49583333333333335</v>
      </c>
      <c r="I192" s="20" t="str">
        <f t="shared" si="10"/>
        <v/>
      </c>
      <c r="J192" s="20" t="str">
        <f t="shared" si="11"/>
        <v/>
      </c>
      <c r="K192" s="20" t="str">
        <f t="shared" si="12"/>
        <v/>
      </c>
      <c r="L192" s="20" t="str">
        <f t="shared" si="13"/>
        <v/>
      </c>
      <c r="M192" s="12" t="str">
        <f t="shared" si="14"/>
        <v/>
      </c>
      <c r="N192" s="6"/>
    </row>
    <row r="193" spans="1:14" s="5" customFormat="1" ht="16.5" customHeight="1">
      <c r="A193" s="26">
        <v>0.49652777777777773</v>
      </c>
      <c r="B193" s="15"/>
      <c r="C193" s="15"/>
      <c r="D193" s="15"/>
      <c r="E193" s="15"/>
      <c r="F193" s="13"/>
      <c r="G193" s="13"/>
      <c r="H193" s="28">
        <v>0.49652777777777773</v>
      </c>
      <c r="I193" s="20" t="str">
        <f t="shared" si="10"/>
        <v/>
      </c>
      <c r="J193" s="20" t="str">
        <f t="shared" si="11"/>
        <v/>
      </c>
      <c r="K193" s="20" t="str">
        <f t="shared" si="12"/>
        <v/>
      </c>
      <c r="L193" s="20" t="str">
        <f t="shared" si="13"/>
        <v/>
      </c>
      <c r="M193" s="12" t="str">
        <f t="shared" si="14"/>
        <v/>
      </c>
      <c r="N193" s="6"/>
    </row>
    <row r="194" spans="1:14" s="5" customFormat="1" ht="16.5" customHeight="1">
      <c r="A194" s="26">
        <v>0.49722222222222223</v>
      </c>
      <c r="B194" s="15"/>
      <c r="C194" s="15"/>
      <c r="D194" s="15"/>
      <c r="E194" s="15"/>
      <c r="F194" s="13"/>
      <c r="G194" s="13"/>
      <c r="H194" s="28">
        <v>0.49722222222222223</v>
      </c>
      <c r="I194" s="20" t="str">
        <f t="shared" si="10"/>
        <v/>
      </c>
      <c r="J194" s="20" t="str">
        <f t="shared" si="11"/>
        <v/>
      </c>
      <c r="K194" s="20" t="str">
        <f t="shared" si="12"/>
        <v/>
      </c>
      <c r="L194" s="20" t="str">
        <f t="shared" si="13"/>
        <v/>
      </c>
      <c r="M194" s="12" t="str">
        <f t="shared" si="14"/>
        <v/>
      </c>
      <c r="N194" s="6"/>
    </row>
    <row r="195" spans="1:14" s="5" customFormat="1" ht="16.5" customHeight="1">
      <c r="A195" s="26">
        <v>0.49791666666666662</v>
      </c>
      <c r="B195" s="15"/>
      <c r="C195" s="15"/>
      <c r="D195" s="15"/>
      <c r="E195" s="15"/>
      <c r="F195" s="13"/>
      <c r="G195" s="13"/>
      <c r="H195" s="28">
        <v>0.49791666666666662</v>
      </c>
      <c r="I195" s="20" t="str">
        <f t="shared" si="10"/>
        <v/>
      </c>
      <c r="J195" s="20" t="str">
        <f t="shared" si="11"/>
        <v/>
      </c>
      <c r="K195" s="20" t="str">
        <f t="shared" si="12"/>
        <v/>
      </c>
      <c r="L195" s="20" t="str">
        <f t="shared" si="13"/>
        <v/>
      </c>
      <c r="M195" s="12" t="str">
        <f t="shared" si="14"/>
        <v/>
      </c>
      <c r="N195" s="6"/>
    </row>
    <row r="196" spans="1:14" s="5" customFormat="1" ht="16.5" customHeight="1">
      <c r="A196" s="26">
        <v>0.49861111111111112</v>
      </c>
      <c r="B196" s="15"/>
      <c r="C196" s="15"/>
      <c r="D196" s="15"/>
      <c r="E196" s="15"/>
      <c r="F196" s="13"/>
      <c r="G196" s="13"/>
      <c r="H196" s="28">
        <v>0.49861111111111112</v>
      </c>
      <c r="I196" s="20" t="str">
        <f t="shared" ref="I196:I259" si="15">IF(H196="","",IF(VLOOKUP(H196,$A$3:$F$302,2,0)="","",IF(ISNA(VLOOKUP(H196,$A$3:$F$302,2,0)),"",VLOOKUP(H196,$A$3:$F$302,2,0))))</f>
        <v/>
      </c>
      <c r="J196" s="20" t="str">
        <f t="shared" ref="J196:J259" si="16">IF(H196="","",IF(VLOOKUP(H196,$A$3:$F$302,3,0)="","",IF(ISNA(VLOOKUP(H196,$A$3:$F$302,3,0)),"",VLOOKUP(H196,$A$3:$F$302,3,0))))</f>
        <v/>
      </c>
      <c r="K196" s="20" t="str">
        <f t="shared" ref="K196:K259" si="17">IF(H196="","",IF(VLOOKUP(H196,$A$3:$F$302,4,0)="","",IF(ISNA(VLOOKUP(H196,$A$3:$F$302,4,0)),"",VLOOKUP(H196,$A$3:$F$302,4,0))))</f>
        <v/>
      </c>
      <c r="L196" s="20" t="str">
        <f t="shared" ref="L196:L259" si="18">IF(H196="","",IF(VLOOKUP(H196,$A$3:$F$302,5,0)="","",IF(ISNA(VLOOKUP(H196,$A$3:$F$302,5,0)),"",VLOOKUP(H196,$A$3:$F$302,5,0))))</f>
        <v/>
      </c>
      <c r="M196" s="12" t="str">
        <f t="shared" ref="M196:M259" si="19">IF(H196="","",IF(VLOOKUP(H196,$A$3:$F$302,6,0)="","",IF(ISNA(VLOOKUP(H196,$A$3:$F$302,6,0)),"",VLOOKUP(H196,$A$3:$F$302,6,0))))</f>
        <v/>
      </c>
      <c r="N196" s="6"/>
    </row>
    <row r="197" spans="1:14" s="5" customFormat="1" ht="16.5" customHeight="1">
      <c r="A197" s="26">
        <v>0.4993055555555555</v>
      </c>
      <c r="B197" s="15"/>
      <c r="C197" s="15"/>
      <c r="D197" s="15"/>
      <c r="E197" s="15"/>
      <c r="F197" s="13"/>
      <c r="G197" s="13"/>
      <c r="H197" s="28">
        <v>0.4993055555555555</v>
      </c>
      <c r="I197" s="20" t="str">
        <f t="shared" si="15"/>
        <v/>
      </c>
      <c r="J197" s="20" t="str">
        <f t="shared" si="16"/>
        <v/>
      </c>
      <c r="K197" s="20" t="str">
        <f t="shared" si="17"/>
        <v/>
      </c>
      <c r="L197" s="20" t="str">
        <f t="shared" si="18"/>
        <v/>
      </c>
      <c r="M197" s="12" t="str">
        <f t="shared" si="19"/>
        <v/>
      </c>
      <c r="N197" s="6"/>
    </row>
    <row r="198" spans="1:14" s="5" customFormat="1" ht="16.5" customHeight="1">
      <c r="A198" s="26">
        <v>0.5</v>
      </c>
      <c r="B198" s="15"/>
      <c r="C198" s="15"/>
      <c r="D198" s="15"/>
      <c r="E198" s="15"/>
      <c r="F198" s="13"/>
      <c r="G198" s="13"/>
      <c r="H198" s="28">
        <v>0.5</v>
      </c>
      <c r="I198" s="20" t="str">
        <f t="shared" si="15"/>
        <v/>
      </c>
      <c r="J198" s="20" t="str">
        <f t="shared" si="16"/>
        <v/>
      </c>
      <c r="K198" s="20" t="str">
        <f t="shared" si="17"/>
        <v/>
      </c>
      <c r="L198" s="20" t="str">
        <f t="shared" si="18"/>
        <v/>
      </c>
      <c r="M198" s="12" t="str">
        <f t="shared" si="19"/>
        <v/>
      </c>
      <c r="N198" s="6"/>
    </row>
    <row r="199" spans="1:14" s="5" customFormat="1" ht="16.5" customHeight="1">
      <c r="A199" s="26">
        <v>0.50069444444444444</v>
      </c>
      <c r="B199" s="15"/>
      <c r="C199" s="15"/>
      <c r="D199" s="15"/>
      <c r="E199" s="15"/>
      <c r="F199" s="13"/>
      <c r="G199" s="13"/>
      <c r="H199" s="28">
        <v>0.50069444444444444</v>
      </c>
      <c r="I199" s="20" t="str">
        <f t="shared" si="15"/>
        <v/>
      </c>
      <c r="J199" s="20" t="str">
        <f t="shared" si="16"/>
        <v/>
      </c>
      <c r="K199" s="20" t="str">
        <f t="shared" si="17"/>
        <v/>
      </c>
      <c r="L199" s="20" t="str">
        <f t="shared" si="18"/>
        <v/>
      </c>
      <c r="M199" s="12" t="str">
        <f t="shared" si="19"/>
        <v/>
      </c>
      <c r="N199" s="6"/>
    </row>
    <row r="200" spans="1:14" s="5" customFormat="1" ht="16.5" customHeight="1">
      <c r="A200" s="26">
        <v>0.50138888888888888</v>
      </c>
      <c r="B200" s="15"/>
      <c r="C200" s="15"/>
      <c r="D200" s="15"/>
      <c r="E200" s="15"/>
      <c r="F200" s="13"/>
      <c r="G200" s="13"/>
      <c r="H200" s="28">
        <v>0.50138888888888888</v>
      </c>
      <c r="I200" s="20" t="str">
        <f t="shared" si="15"/>
        <v/>
      </c>
      <c r="J200" s="20" t="str">
        <f t="shared" si="16"/>
        <v/>
      </c>
      <c r="K200" s="20" t="str">
        <f t="shared" si="17"/>
        <v/>
      </c>
      <c r="L200" s="20" t="str">
        <f t="shared" si="18"/>
        <v/>
      </c>
      <c r="M200" s="12" t="str">
        <f t="shared" si="19"/>
        <v/>
      </c>
      <c r="N200" s="6"/>
    </row>
    <row r="201" spans="1:14" s="5" customFormat="1" ht="16.5" customHeight="1">
      <c r="A201" s="26">
        <v>0.50208333333333333</v>
      </c>
      <c r="B201" s="15"/>
      <c r="C201" s="15"/>
      <c r="D201" s="15"/>
      <c r="E201" s="15"/>
      <c r="F201" s="13"/>
      <c r="G201" s="13"/>
      <c r="H201" s="28">
        <v>0.50208333333333333</v>
      </c>
      <c r="I201" s="20" t="str">
        <f t="shared" si="15"/>
        <v/>
      </c>
      <c r="J201" s="20" t="str">
        <f t="shared" si="16"/>
        <v/>
      </c>
      <c r="K201" s="20" t="str">
        <f t="shared" si="17"/>
        <v/>
      </c>
      <c r="L201" s="20" t="str">
        <f t="shared" si="18"/>
        <v/>
      </c>
      <c r="M201" s="12" t="str">
        <f t="shared" si="19"/>
        <v/>
      </c>
      <c r="N201" s="6"/>
    </row>
    <row r="202" spans="1:14" s="5" customFormat="1" ht="16.5" customHeight="1">
      <c r="A202" s="26">
        <v>0.50277777777777777</v>
      </c>
      <c r="B202" s="15"/>
      <c r="C202" s="15"/>
      <c r="D202" s="15"/>
      <c r="E202" s="15"/>
      <c r="F202" s="13"/>
      <c r="G202" s="13"/>
      <c r="H202" s="28">
        <v>0.50277777777777777</v>
      </c>
      <c r="I202" s="20" t="str">
        <f t="shared" si="15"/>
        <v/>
      </c>
      <c r="J202" s="20" t="str">
        <f t="shared" si="16"/>
        <v/>
      </c>
      <c r="K202" s="20" t="str">
        <f t="shared" si="17"/>
        <v/>
      </c>
      <c r="L202" s="20" t="str">
        <f t="shared" si="18"/>
        <v/>
      </c>
      <c r="M202" s="12" t="str">
        <f t="shared" si="19"/>
        <v/>
      </c>
      <c r="N202" s="6"/>
    </row>
    <row r="203" spans="1:14" s="5" customFormat="1" ht="16.5" customHeight="1">
      <c r="A203" s="26">
        <v>0.50347222222222221</v>
      </c>
      <c r="B203" s="15"/>
      <c r="C203" s="15"/>
      <c r="D203" s="15"/>
      <c r="E203" s="15"/>
      <c r="F203" s="13"/>
      <c r="G203" s="13"/>
      <c r="H203" s="28">
        <v>0.50347222222222221</v>
      </c>
      <c r="I203" s="20" t="str">
        <f t="shared" si="15"/>
        <v/>
      </c>
      <c r="J203" s="20" t="str">
        <f t="shared" si="16"/>
        <v/>
      </c>
      <c r="K203" s="20" t="str">
        <f t="shared" si="17"/>
        <v/>
      </c>
      <c r="L203" s="20" t="str">
        <f t="shared" si="18"/>
        <v/>
      </c>
      <c r="M203" s="12" t="str">
        <f t="shared" si="19"/>
        <v/>
      </c>
      <c r="N203" s="6"/>
    </row>
    <row r="204" spans="1:14" s="5" customFormat="1" ht="16.5" customHeight="1">
      <c r="A204" s="26">
        <v>0.50416666666666665</v>
      </c>
      <c r="B204" s="15"/>
      <c r="C204" s="15"/>
      <c r="D204" s="15"/>
      <c r="E204" s="15"/>
      <c r="F204" s="13"/>
      <c r="G204" s="13"/>
      <c r="H204" s="28">
        <v>0.50416666666666665</v>
      </c>
      <c r="I204" s="20" t="str">
        <f t="shared" si="15"/>
        <v/>
      </c>
      <c r="J204" s="20" t="str">
        <f t="shared" si="16"/>
        <v/>
      </c>
      <c r="K204" s="20" t="str">
        <f t="shared" si="17"/>
        <v/>
      </c>
      <c r="L204" s="20" t="str">
        <f t="shared" si="18"/>
        <v/>
      </c>
      <c r="M204" s="12" t="str">
        <f t="shared" si="19"/>
        <v/>
      </c>
      <c r="N204" s="6"/>
    </row>
    <row r="205" spans="1:14" s="5" customFormat="1" ht="16.5" customHeight="1">
      <c r="A205" s="26">
        <v>0.50486111111111109</v>
      </c>
      <c r="B205" s="15"/>
      <c r="C205" s="15"/>
      <c r="D205" s="15"/>
      <c r="E205" s="15"/>
      <c r="F205" s="13"/>
      <c r="G205" s="13"/>
      <c r="H205" s="28">
        <v>0.50486111111111109</v>
      </c>
      <c r="I205" s="20" t="str">
        <f t="shared" si="15"/>
        <v/>
      </c>
      <c r="J205" s="20" t="str">
        <f t="shared" si="16"/>
        <v/>
      </c>
      <c r="K205" s="20" t="str">
        <f t="shared" si="17"/>
        <v/>
      </c>
      <c r="L205" s="20" t="str">
        <f t="shared" si="18"/>
        <v/>
      </c>
      <c r="M205" s="12" t="str">
        <f t="shared" si="19"/>
        <v/>
      </c>
      <c r="N205" s="6"/>
    </row>
    <row r="206" spans="1:14" s="5" customFormat="1" ht="16.5" customHeight="1">
      <c r="A206" s="26">
        <v>0.50555555555555554</v>
      </c>
      <c r="B206" s="15"/>
      <c r="C206" s="15"/>
      <c r="D206" s="15"/>
      <c r="E206" s="15"/>
      <c r="F206" s="13"/>
      <c r="G206" s="13"/>
      <c r="H206" s="28">
        <v>0.50555555555555554</v>
      </c>
      <c r="I206" s="20" t="str">
        <f t="shared" si="15"/>
        <v/>
      </c>
      <c r="J206" s="20" t="str">
        <f t="shared" si="16"/>
        <v/>
      </c>
      <c r="K206" s="20" t="str">
        <f t="shared" si="17"/>
        <v/>
      </c>
      <c r="L206" s="20" t="str">
        <f t="shared" si="18"/>
        <v/>
      </c>
      <c r="M206" s="12" t="str">
        <f t="shared" si="19"/>
        <v/>
      </c>
      <c r="N206" s="6"/>
    </row>
    <row r="207" spans="1:14" s="5" customFormat="1" ht="16.5" customHeight="1">
      <c r="A207" s="26">
        <v>0.50624999999999998</v>
      </c>
      <c r="B207" s="15"/>
      <c r="C207" s="15"/>
      <c r="D207" s="15"/>
      <c r="E207" s="15"/>
      <c r="F207" s="13"/>
      <c r="G207" s="13"/>
      <c r="H207" s="28">
        <v>0.50624999999999998</v>
      </c>
      <c r="I207" s="20" t="str">
        <f t="shared" si="15"/>
        <v/>
      </c>
      <c r="J207" s="20" t="str">
        <f t="shared" si="16"/>
        <v/>
      </c>
      <c r="K207" s="20" t="str">
        <f t="shared" si="17"/>
        <v/>
      </c>
      <c r="L207" s="20" t="str">
        <f t="shared" si="18"/>
        <v/>
      </c>
      <c r="M207" s="12" t="str">
        <f t="shared" si="19"/>
        <v/>
      </c>
      <c r="N207" s="6"/>
    </row>
    <row r="208" spans="1:14" s="5" customFormat="1" ht="16.5" customHeight="1">
      <c r="A208" s="26">
        <v>0.50694444444444442</v>
      </c>
      <c r="B208" s="15"/>
      <c r="C208" s="15"/>
      <c r="D208" s="15"/>
      <c r="E208" s="15"/>
      <c r="F208" s="13"/>
      <c r="G208" s="13"/>
      <c r="H208" s="28">
        <v>0.50694444444444442</v>
      </c>
      <c r="I208" s="20" t="str">
        <f t="shared" si="15"/>
        <v/>
      </c>
      <c r="J208" s="20" t="str">
        <f t="shared" si="16"/>
        <v/>
      </c>
      <c r="K208" s="20" t="str">
        <f t="shared" si="17"/>
        <v/>
      </c>
      <c r="L208" s="20" t="str">
        <f t="shared" si="18"/>
        <v/>
      </c>
      <c r="M208" s="12" t="str">
        <f t="shared" si="19"/>
        <v/>
      </c>
      <c r="N208" s="6"/>
    </row>
    <row r="209" spans="1:14" s="5" customFormat="1" ht="16.5" customHeight="1">
      <c r="A209" s="26">
        <v>0.50763888888888886</v>
      </c>
      <c r="B209" s="15"/>
      <c r="C209" s="15"/>
      <c r="D209" s="15"/>
      <c r="E209" s="15"/>
      <c r="F209" s="13"/>
      <c r="G209" s="13"/>
      <c r="H209" s="28">
        <v>0.50763888888888886</v>
      </c>
      <c r="I209" s="20" t="str">
        <f t="shared" si="15"/>
        <v/>
      </c>
      <c r="J209" s="20" t="str">
        <f t="shared" si="16"/>
        <v/>
      </c>
      <c r="K209" s="20" t="str">
        <f t="shared" si="17"/>
        <v/>
      </c>
      <c r="L209" s="20" t="str">
        <f t="shared" si="18"/>
        <v/>
      </c>
      <c r="M209" s="12" t="str">
        <f t="shared" si="19"/>
        <v/>
      </c>
      <c r="N209" s="6"/>
    </row>
    <row r="210" spans="1:14" s="5" customFormat="1" ht="16.5" customHeight="1">
      <c r="A210" s="26">
        <v>0.5083333333333333</v>
      </c>
      <c r="B210" s="15"/>
      <c r="C210" s="15"/>
      <c r="D210" s="15"/>
      <c r="E210" s="15"/>
      <c r="F210" s="13"/>
      <c r="G210" s="13"/>
      <c r="H210" s="28">
        <v>0.5083333333333333</v>
      </c>
      <c r="I210" s="20" t="str">
        <f t="shared" si="15"/>
        <v/>
      </c>
      <c r="J210" s="20" t="str">
        <f t="shared" si="16"/>
        <v/>
      </c>
      <c r="K210" s="20" t="str">
        <f t="shared" si="17"/>
        <v/>
      </c>
      <c r="L210" s="20" t="str">
        <f t="shared" si="18"/>
        <v/>
      </c>
      <c r="M210" s="12" t="str">
        <f t="shared" si="19"/>
        <v/>
      </c>
      <c r="N210" s="6"/>
    </row>
    <row r="211" spans="1:14" s="5" customFormat="1" ht="16.5" customHeight="1">
      <c r="A211" s="26">
        <v>0.50902777777777775</v>
      </c>
      <c r="B211" s="15"/>
      <c r="C211" s="15"/>
      <c r="D211" s="15"/>
      <c r="E211" s="15"/>
      <c r="F211" s="13"/>
      <c r="G211" s="13"/>
      <c r="H211" s="28">
        <v>0.50902777777777775</v>
      </c>
      <c r="I211" s="20" t="str">
        <f t="shared" si="15"/>
        <v/>
      </c>
      <c r="J211" s="20" t="str">
        <f t="shared" si="16"/>
        <v/>
      </c>
      <c r="K211" s="20" t="str">
        <f t="shared" si="17"/>
        <v/>
      </c>
      <c r="L211" s="20" t="str">
        <f t="shared" si="18"/>
        <v/>
      </c>
      <c r="M211" s="12" t="str">
        <f t="shared" si="19"/>
        <v/>
      </c>
      <c r="N211" s="6"/>
    </row>
    <row r="212" spans="1:14" s="5" customFormat="1" ht="16.5" customHeight="1">
      <c r="A212" s="26">
        <v>0.50972222222222219</v>
      </c>
      <c r="B212" s="15"/>
      <c r="C212" s="15"/>
      <c r="D212" s="15"/>
      <c r="E212" s="15"/>
      <c r="F212" s="13"/>
      <c r="G212" s="13"/>
      <c r="H212" s="28">
        <v>0.50972222222222219</v>
      </c>
      <c r="I212" s="20" t="str">
        <f t="shared" si="15"/>
        <v/>
      </c>
      <c r="J212" s="20" t="str">
        <f t="shared" si="16"/>
        <v/>
      </c>
      <c r="K212" s="20" t="str">
        <f t="shared" si="17"/>
        <v/>
      </c>
      <c r="L212" s="20" t="str">
        <f t="shared" si="18"/>
        <v/>
      </c>
      <c r="M212" s="12" t="str">
        <f t="shared" si="19"/>
        <v/>
      </c>
      <c r="N212" s="6"/>
    </row>
    <row r="213" spans="1:14" s="5" customFormat="1" ht="16.5" customHeight="1">
      <c r="A213" s="26">
        <v>0.51041666666666663</v>
      </c>
      <c r="B213" s="15"/>
      <c r="C213" s="15"/>
      <c r="D213" s="15"/>
      <c r="E213" s="15"/>
      <c r="F213" s="13"/>
      <c r="G213" s="13"/>
      <c r="H213" s="28">
        <v>0.51041666666666663</v>
      </c>
      <c r="I213" s="20" t="str">
        <f t="shared" si="15"/>
        <v/>
      </c>
      <c r="J213" s="20" t="str">
        <f t="shared" si="16"/>
        <v/>
      </c>
      <c r="K213" s="20" t="str">
        <f t="shared" si="17"/>
        <v/>
      </c>
      <c r="L213" s="20" t="str">
        <f t="shared" si="18"/>
        <v/>
      </c>
      <c r="M213" s="12" t="str">
        <f t="shared" si="19"/>
        <v/>
      </c>
      <c r="N213" s="6"/>
    </row>
    <row r="214" spans="1:14" s="5" customFormat="1" ht="16.5" customHeight="1">
      <c r="A214" s="26">
        <v>0.51111111111111118</v>
      </c>
      <c r="B214" s="15"/>
      <c r="C214" s="15"/>
      <c r="D214" s="15"/>
      <c r="E214" s="15"/>
      <c r="F214" s="13"/>
      <c r="G214" s="13"/>
      <c r="H214" s="28">
        <v>0.51111111111111118</v>
      </c>
      <c r="I214" s="20" t="str">
        <f t="shared" si="15"/>
        <v/>
      </c>
      <c r="J214" s="20" t="str">
        <f t="shared" si="16"/>
        <v/>
      </c>
      <c r="K214" s="20" t="str">
        <f t="shared" si="17"/>
        <v/>
      </c>
      <c r="L214" s="20" t="str">
        <f t="shared" si="18"/>
        <v/>
      </c>
      <c r="M214" s="12" t="str">
        <f t="shared" si="19"/>
        <v/>
      </c>
      <c r="N214" s="6"/>
    </row>
    <row r="215" spans="1:14" s="5" customFormat="1" ht="16.5" customHeight="1">
      <c r="A215" s="26">
        <v>0.51180555555555551</v>
      </c>
      <c r="B215" s="15"/>
      <c r="C215" s="15"/>
      <c r="D215" s="15"/>
      <c r="E215" s="15"/>
      <c r="F215" s="13"/>
      <c r="G215" s="13"/>
      <c r="H215" s="28">
        <v>0.51180555555555551</v>
      </c>
      <c r="I215" s="20" t="str">
        <f t="shared" si="15"/>
        <v/>
      </c>
      <c r="J215" s="20" t="str">
        <f t="shared" si="16"/>
        <v/>
      </c>
      <c r="K215" s="20" t="str">
        <f t="shared" si="17"/>
        <v/>
      </c>
      <c r="L215" s="20" t="str">
        <f t="shared" si="18"/>
        <v/>
      </c>
      <c r="M215" s="12" t="str">
        <f t="shared" si="19"/>
        <v/>
      </c>
      <c r="N215" s="6"/>
    </row>
    <row r="216" spans="1:14" s="5" customFormat="1" ht="16.5" customHeight="1">
      <c r="A216" s="26">
        <v>0.51250000000000007</v>
      </c>
      <c r="B216" s="15"/>
      <c r="C216" s="15"/>
      <c r="D216" s="15"/>
      <c r="E216" s="15"/>
      <c r="F216" s="13"/>
      <c r="G216" s="13"/>
      <c r="H216" s="28">
        <v>0.51250000000000007</v>
      </c>
      <c r="I216" s="20" t="str">
        <f t="shared" si="15"/>
        <v/>
      </c>
      <c r="J216" s="20" t="str">
        <f t="shared" si="16"/>
        <v/>
      </c>
      <c r="K216" s="20" t="str">
        <f t="shared" si="17"/>
        <v/>
      </c>
      <c r="L216" s="20" t="str">
        <f t="shared" si="18"/>
        <v/>
      </c>
      <c r="M216" s="12" t="str">
        <f t="shared" si="19"/>
        <v/>
      </c>
      <c r="N216" s="6"/>
    </row>
    <row r="217" spans="1:14" s="5" customFormat="1" ht="16.5" customHeight="1">
      <c r="A217" s="26">
        <v>0.5131944444444444</v>
      </c>
      <c r="B217" s="15"/>
      <c r="C217" s="15"/>
      <c r="D217" s="15"/>
      <c r="E217" s="15"/>
      <c r="F217" s="13"/>
      <c r="G217" s="13"/>
      <c r="H217" s="28">
        <v>0.5131944444444444</v>
      </c>
      <c r="I217" s="20" t="str">
        <f t="shared" si="15"/>
        <v/>
      </c>
      <c r="J217" s="20" t="str">
        <f t="shared" si="16"/>
        <v/>
      </c>
      <c r="K217" s="20" t="str">
        <f t="shared" si="17"/>
        <v/>
      </c>
      <c r="L217" s="20" t="str">
        <f t="shared" si="18"/>
        <v/>
      </c>
      <c r="M217" s="12" t="str">
        <f t="shared" si="19"/>
        <v/>
      </c>
      <c r="N217" s="6"/>
    </row>
    <row r="218" spans="1:14" s="5" customFormat="1" ht="16.5" customHeight="1">
      <c r="A218" s="26">
        <v>0.51388888888888895</v>
      </c>
      <c r="B218" s="15"/>
      <c r="C218" s="15"/>
      <c r="D218" s="15"/>
      <c r="E218" s="15"/>
      <c r="F218" s="13"/>
      <c r="G218" s="13"/>
      <c r="H218" s="28">
        <v>0.51388888888888895</v>
      </c>
      <c r="I218" s="20" t="str">
        <f t="shared" si="15"/>
        <v/>
      </c>
      <c r="J218" s="20" t="str">
        <f t="shared" si="16"/>
        <v/>
      </c>
      <c r="K218" s="20" t="str">
        <f t="shared" si="17"/>
        <v/>
      </c>
      <c r="L218" s="20" t="str">
        <f t="shared" si="18"/>
        <v/>
      </c>
      <c r="M218" s="12" t="str">
        <f t="shared" si="19"/>
        <v/>
      </c>
      <c r="N218" s="6"/>
    </row>
    <row r="219" spans="1:14" s="5" customFormat="1" ht="16.5" customHeight="1">
      <c r="A219" s="26">
        <v>0.51458333333333328</v>
      </c>
      <c r="B219" s="15"/>
      <c r="C219" s="15"/>
      <c r="D219" s="15"/>
      <c r="E219" s="15"/>
      <c r="F219" s="13"/>
      <c r="G219" s="13"/>
      <c r="H219" s="28">
        <v>0.51458333333333328</v>
      </c>
      <c r="I219" s="20" t="str">
        <f t="shared" si="15"/>
        <v/>
      </c>
      <c r="J219" s="20" t="str">
        <f t="shared" si="16"/>
        <v/>
      </c>
      <c r="K219" s="20" t="str">
        <f t="shared" si="17"/>
        <v/>
      </c>
      <c r="L219" s="20" t="str">
        <f t="shared" si="18"/>
        <v/>
      </c>
      <c r="M219" s="12" t="str">
        <f t="shared" si="19"/>
        <v/>
      </c>
      <c r="N219" s="6"/>
    </row>
    <row r="220" spans="1:14" s="5" customFormat="1" ht="16.5" customHeight="1">
      <c r="A220" s="26">
        <v>0.51527777777777783</v>
      </c>
      <c r="B220" s="15"/>
      <c r="C220" s="15"/>
      <c r="D220" s="15"/>
      <c r="E220" s="15"/>
      <c r="F220" s="13"/>
      <c r="G220" s="13"/>
      <c r="H220" s="28">
        <v>0.51527777777777783</v>
      </c>
      <c r="I220" s="20" t="str">
        <f t="shared" si="15"/>
        <v/>
      </c>
      <c r="J220" s="20" t="str">
        <f t="shared" si="16"/>
        <v/>
      </c>
      <c r="K220" s="20" t="str">
        <f t="shared" si="17"/>
        <v/>
      </c>
      <c r="L220" s="20" t="str">
        <f t="shared" si="18"/>
        <v/>
      </c>
      <c r="M220" s="12" t="str">
        <f t="shared" si="19"/>
        <v/>
      </c>
      <c r="N220" s="6"/>
    </row>
    <row r="221" spans="1:14" s="5" customFormat="1" ht="16.5" customHeight="1">
      <c r="A221" s="26">
        <v>0.51597222222222217</v>
      </c>
      <c r="B221" s="15"/>
      <c r="C221" s="15"/>
      <c r="D221" s="15"/>
      <c r="E221" s="15"/>
      <c r="F221" s="13"/>
      <c r="G221" s="13"/>
      <c r="H221" s="28">
        <v>0.51597222222222217</v>
      </c>
      <c r="I221" s="20" t="str">
        <f t="shared" si="15"/>
        <v/>
      </c>
      <c r="J221" s="20" t="str">
        <f t="shared" si="16"/>
        <v/>
      </c>
      <c r="K221" s="20" t="str">
        <f t="shared" si="17"/>
        <v/>
      </c>
      <c r="L221" s="20" t="str">
        <f t="shared" si="18"/>
        <v/>
      </c>
      <c r="M221" s="12" t="str">
        <f t="shared" si="19"/>
        <v/>
      </c>
      <c r="N221" s="6"/>
    </row>
    <row r="222" spans="1:14" s="5" customFormat="1" ht="16.5" customHeight="1">
      <c r="A222" s="26">
        <v>0.51666666666666672</v>
      </c>
      <c r="B222" s="15"/>
      <c r="C222" s="15"/>
      <c r="D222" s="15"/>
      <c r="E222" s="15"/>
      <c r="F222" s="13"/>
      <c r="G222" s="13"/>
      <c r="H222" s="28">
        <v>0.51666666666666672</v>
      </c>
      <c r="I222" s="20" t="str">
        <f t="shared" si="15"/>
        <v/>
      </c>
      <c r="J222" s="20" t="str">
        <f t="shared" si="16"/>
        <v/>
      </c>
      <c r="K222" s="20" t="str">
        <f t="shared" si="17"/>
        <v/>
      </c>
      <c r="L222" s="20" t="str">
        <f t="shared" si="18"/>
        <v/>
      </c>
      <c r="M222" s="12" t="str">
        <f t="shared" si="19"/>
        <v/>
      </c>
      <c r="N222" s="6"/>
    </row>
    <row r="223" spans="1:14" s="5" customFormat="1" ht="16.5" customHeight="1">
      <c r="A223" s="26">
        <v>0.51736111111111105</v>
      </c>
      <c r="B223" s="15"/>
      <c r="C223" s="15"/>
      <c r="D223" s="15"/>
      <c r="E223" s="15"/>
      <c r="F223" s="13"/>
      <c r="G223" s="13"/>
      <c r="H223" s="28">
        <v>0.51736111111111105</v>
      </c>
      <c r="I223" s="20" t="str">
        <f t="shared" si="15"/>
        <v/>
      </c>
      <c r="J223" s="20" t="str">
        <f t="shared" si="16"/>
        <v/>
      </c>
      <c r="K223" s="20" t="str">
        <f t="shared" si="17"/>
        <v/>
      </c>
      <c r="L223" s="20" t="str">
        <f t="shared" si="18"/>
        <v/>
      </c>
      <c r="M223" s="12" t="str">
        <f t="shared" si="19"/>
        <v/>
      </c>
      <c r="N223" s="6"/>
    </row>
    <row r="224" spans="1:14" s="5" customFormat="1" ht="16.5" customHeight="1">
      <c r="A224" s="26">
        <v>0.5180555555555556</v>
      </c>
      <c r="B224" s="15"/>
      <c r="C224" s="15"/>
      <c r="D224" s="15"/>
      <c r="E224" s="15"/>
      <c r="F224" s="13"/>
      <c r="G224" s="13"/>
      <c r="H224" s="28">
        <v>0.5180555555555556</v>
      </c>
      <c r="I224" s="20" t="str">
        <f t="shared" si="15"/>
        <v/>
      </c>
      <c r="J224" s="20" t="str">
        <f t="shared" si="16"/>
        <v/>
      </c>
      <c r="K224" s="20" t="str">
        <f t="shared" si="17"/>
        <v/>
      </c>
      <c r="L224" s="20" t="str">
        <f t="shared" si="18"/>
        <v/>
      </c>
      <c r="M224" s="12" t="str">
        <f t="shared" si="19"/>
        <v/>
      </c>
      <c r="N224" s="6"/>
    </row>
    <row r="225" spans="1:14" s="5" customFormat="1" ht="16.5" customHeight="1">
      <c r="A225" s="26">
        <v>0.51874999999999993</v>
      </c>
      <c r="B225" s="15"/>
      <c r="C225" s="15"/>
      <c r="D225" s="15"/>
      <c r="E225" s="15"/>
      <c r="F225" s="13"/>
      <c r="G225" s="13"/>
      <c r="H225" s="28">
        <v>0.51874999999999993</v>
      </c>
      <c r="I225" s="20" t="str">
        <f t="shared" si="15"/>
        <v/>
      </c>
      <c r="J225" s="20" t="str">
        <f t="shared" si="16"/>
        <v/>
      </c>
      <c r="K225" s="20" t="str">
        <f t="shared" si="17"/>
        <v/>
      </c>
      <c r="L225" s="20" t="str">
        <f t="shared" si="18"/>
        <v/>
      </c>
      <c r="M225" s="12" t="str">
        <f t="shared" si="19"/>
        <v/>
      </c>
      <c r="N225" s="6"/>
    </row>
    <row r="226" spans="1:14" s="5" customFormat="1" ht="16.5" customHeight="1">
      <c r="A226" s="26">
        <v>0.51944444444444449</v>
      </c>
      <c r="B226" s="15"/>
      <c r="C226" s="15"/>
      <c r="D226" s="15"/>
      <c r="E226" s="15"/>
      <c r="F226" s="13"/>
      <c r="G226" s="13"/>
      <c r="H226" s="28">
        <v>0.51944444444444449</v>
      </c>
      <c r="I226" s="20" t="str">
        <f t="shared" si="15"/>
        <v/>
      </c>
      <c r="J226" s="20" t="str">
        <f t="shared" si="16"/>
        <v/>
      </c>
      <c r="K226" s="20" t="str">
        <f t="shared" si="17"/>
        <v/>
      </c>
      <c r="L226" s="20" t="str">
        <f t="shared" si="18"/>
        <v/>
      </c>
      <c r="M226" s="12" t="str">
        <f t="shared" si="19"/>
        <v/>
      </c>
      <c r="N226" s="6"/>
    </row>
    <row r="227" spans="1:14" s="5" customFormat="1" ht="16.5" customHeight="1">
      <c r="A227" s="26">
        <v>0.52013888888888882</v>
      </c>
      <c r="B227" s="15"/>
      <c r="C227" s="15"/>
      <c r="D227" s="15"/>
      <c r="E227" s="15"/>
      <c r="F227" s="13"/>
      <c r="G227" s="13"/>
      <c r="H227" s="28">
        <v>0.52013888888888882</v>
      </c>
      <c r="I227" s="20" t="str">
        <f t="shared" si="15"/>
        <v/>
      </c>
      <c r="J227" s="20" t="str">
        <f t="shared" si="16"/>
        <v/>
      </c>
      <c r="K227" s="20" t="str">
        <f t="shared" si="17"/>
        <v/>
      </c>
      <c r="L227" s="20" t="str">
        <f t="shared" si="18"/>
        <v/>
      </c>
      <c r="M227" s="12" t="str">
        <f t="shared" si="19"/>
        <v/>
      </c>
      <c r="N227" s="6"/>
    </row>
    <row r="228" spans="1:14" s="5" customFormat="1" ht="16.5" customHeight="1">
      <c r="A228" s="26">
        <v>0.52083333333333337</v>
      </c>
      <c r="B228" s="15"/>
      <c r="C228" s="15"/>
      <c r="D228" s="15"/>
      <c r="E228" s="15"/>
      <c r="F228" s="13"/>
      <c r="G228" s="13"/>
      <c r="H228" s="28">
        <v>0.52083333333333337</v>
      </c>
      <c r="I228" s="20" t="str">
        <f t="shared" si="15"/>
        <v/>
      </c>
      <c r="J228" s="20" t="str">
        <f t="shared" si="16"/>
        <v/>
      </c>
      <c r="K228" s="20" t="str">
        <f t="shared" si="17"/>
        <v/>
      </c>
      <c r="L228" s="20" t="str">
        <f t="shared" si="18"/>
        <v/>
      </c>
      <c r="M228" s="12" t="str">
        <f t="shared" si="19"/>
        <v/>
      </c>
      <c r="N228" s="6"/>
    </row>
    <row r="229" spans="1:14" s="5" customFormat="1" ht="16.5" customHeight="1">
      <c r="A229" s="26">
        <v>0.52152777777777781</v>
      </c>
      <c r="B229" s="15"/>
      <c r="C229" s="15"/>
      <c r="D229" s="15"/>
      <c r="E229" s="15"/>
      <c r="F229" s="13"/>
      <c r="G229" s="13"/>
      <c r="H229" s="28">
        <v>0.52152777777777781</v>
      </c>
      <c r="I229" s="20" t="str">
        <f t="shared" si="15"/>
        <v/>
      </c>
      <c r="J229" s="20" t="str">
        <f t="shared" si="16"/>
        <v/>
      </c>
      <c r="K229" s="20" t="str">
        <f t="shared" si="17"/>
        <v/>
      </c>
      <c r="L229" s="20" t="str">
        <f t="shared" si="18"/>
        <v/>
      </c>
      <c r="M229" s="12" t="str">
        <f t="shared" si="19"/>
        <v/>
      </c>
      <c r="N229" s="6"/>
    </row>
    <row r="230" spans="1:14" s="5" customFormat="1" ht="16.5" customHeight="1">
      <c r="A230" s="26">
        <v>0.52222222222222225</v>
      </c>
      <c r="B230" s="15"/>
      <c r="C230" s="15"/>
      <c r="D230" s="15"/>
      <c r="E230" s="15"/>
      <c r="F230" s="13"/>
      <c r="G230" s="13"/>
      <c r="H230" s="28">
        <v>0.52222222222222225</v>
      </c>
      <c r="I230" s="20" t="str">
        <f t="shared" si="15"/>
        <v/>
      </c>
      <c r="J230" s="20" t="str">
        <f t="shared" si="16"/>
        <v/>
      </c>
      <c r="K230" s="20" t="str">
        <f t="shared" si="17"/>
        <v/>
      </c>
      <c r="L230" s="20" t="str">
        <f t="shared" si="18"/>
        <v/>
      </c>
      <c r="M230" s="12" t="str">
        <f t="shared" si="19"/>
        <v/>
      </c>
      <c r="N230" s="6"/>
    </row>
    <row r="231" spans="1:14" s="5" customFormat="1" ht="16.5" customHeight="1">
      <c r="A231" s="26">
        <v>0.5229166666666667</v>
      </c>
      <c r="B231" s="15"/>
      <c r="C231" s="15"/>
      <c r="D231" s="15"/>
      <c r="E231" s="15"/>
      <c r="F231" s="13"/>
      <c r="G231" s="13"/>
      <c r="H231" s="28">
        <v>0.5229166666666667</v>
      </c>
      <c r="I231" s="20" t="str">
        <f t="shared" si="15"/>
        <v/>
      </c>
      <c r="J231" s="20" t="str">
        <f t="shared" si="16"/>
        <v/>
      </c>
      <c r="K231" s="20" t="str">
        <f t="shared" si="17"/>
        <v/>
      </c>
      <c r="L231" s="20" t="str">
        <f t="shared" si="18"/>
        <v/>
      </c>
      <c r="M231" s="12" t="str">
        <f t="shared" si="19"/>
        <v/>
      </c>
      <c r="N231" s="6"/>
    </row>
    <row r="232" spans="1:14" s="5" customFormat="1" ht="16.5" customHeight="1">
      <c r="A232" s="26">
        <v>0.52361111111111114</v>
      </c>
      <c r="B232" s="15"/>
      <c r="C232" s="15"/>
      <c r="D232" s="15"/>
      <c r="E232" s="15"/>
      <c r="F232" s="13"/>
      <c r="G232" s="13"/>
      <c r="H232" s="28">
        <v>0.52361111111111114</v>
      </c>
      <c r="I232" s="20" t="str">
        <f t="shared" si="15"/>
        <v/>
      </c>
      <c r="J232" s="20" t="str">
        <f t="shared" si="16"/>
        <v/>
      </c>
      <c r="K232" s="20" t="str">
        <f t="shared" si="17"/>
        <v/>
      </c>
      <c r="L232" s="20" t="str">
        <f t="shared" si="18"/>
        <v/>
      </c>
      <c r="M232" s="12" t="str">
        <f t="shared" si="19"/>
        <v/>
      </c>
      <c r="N232" s="6"/>
    </row>
    <row r="233" spans="1:14" s="5" customFormat="1" ht="16.5" customHeight="1">
      <c r="A233" s="26">
        <v>0.52430555555555558</v>
      </c>
      <c r="B233" s="15"/>
      <c r="C233" s="15"/>
      <c r="D233" s="15"/>
      <c r="E233" s="15"/>
      <c r="F233" s="13"/>
      <c r="G233" s="13"/>
      <c r="H233" s="28">
        <v>0.52430555555555558</v>
      </c>
      <c r="I233" s="20" t="str">
        <f t="shared" si="15"/>
        <v/>
      </c>
      <c r="J233" s="20" t="str">
        <f t="shared" si="16"/>
        <v/>
      </c>
      <c r="K233" s="20" t="str">
        <f t="shared" si="17"/>
        <v/>
      </c>
      <c r="L233" s="20" t="str">
        <f t="shared" si="18"/>
        <v/>
      </c>
      <c r="M233" s="12" t="str">
        <f t="shared" si="19"/>
        <v/>
      </c>
      <c r="N233" s="6"/>
    </row>
    <row r="234" spans="1:14" s="5" customFormat="1" ht="16.5" customHeight="1">
      <c r="A234" s="26">
        <v>0.52500000000000002</v>
      </c>
      <c r="B234" s="15"/>
      <c r="C234" s="15"/>
      <c r="D234" s="15"/>
      <c r="E234" s="15"/>
      <c r="F234" s="13"/>
      <c r="G234" s="13"/>
      <c r="H234" s="28">
        <v>0.52500000000000002</v>
      </c>
      <c r="I234" s="20" t="str">
        <f t="shared" si="15"/>
        <v/>
      </c>
      <c r="J234" s="20" t="str">
        <f t="shared" si="16"/>
        <v/>
      </c>
      <c r="K234" s="20" t="str">
        <f t="shared" si="17"/>
        <v/>
      </c>
      <c r="L234" s="20" t="str">
        <f t="shared" si="18"/>
        <v/>
      </c>
      <c r="M234" s="12" t="str">
        <f t="shared" si="19"/>
        <v/>
      </c>
      <c r="N234" s="6"/>
    </row>
    <row r="235" spans="1:14" s="5" customFormat="1" ht="16.5" customHeight="1">
      <c r="A235" s="26">
        <v>0.52569444444444446</v>
      </c>
      <c r="B235" s="15"/>
      <c r="C235" s="15"/>
      <c r="D235" s="15"/>
      <c r="E235" s="15"/>
      <c r="F235" s="13"/>
      <c r="G235" s="13"/>
      <c r="H235" s="28">
        <v>0.52569444444444446</v>
      </c>
      <c r="I235" s="20" t="str">
        <f t="shared" si="15"/>
        <v/>
      </c>
      <c r="J235" s="20" t="str">
        <f t="shared" si="16"/>
        <v/>
      </c>
      <c r="K235" s="20" t="str">
        <f t="shared" si="17"/>
        <v/>
      </c>
      <c r="L235" s="20" t="str">
        <f t="shared" si="18"/>
        <v/>
      </c>
      <c r="M235" s="12" t="str">
        <f t="shared" si="19"/>
        <v/>
      </c>
      <c r="N235" s="6"/>
    </row>
    <row r="236" spans="1:14" s="5" customFormat="1" ht="16.5" customHeight="1">
      <c r="A236" s="26">
        <v>0.52638888888888891</v>
      </c>
      <c r="B236" s="15"/>
      <c r="C236" s="15"/>
      <c r="D236" s="15"/>
      <c r="E236" s="15"/>
      <c r="F236" s="13"/>
      <c r="G236" s="13"/>
      <c r="H236" s="28">
        <v>0.52638888888888891</v>
      </c>
      <c r="I236" s="20" t="str">
        <f t="shared" si="15"/>
        <v/>
      </c>
      <c r="J236" s="20" t="str">
        <f t="shared" si="16"/>
        <v/>
      </c>
      <c r="K236" s="20" t="str">
        <f t="shared" si="17"/>
        <v/>
      </c>
      <c r="L236" s="20" t="str">
        <f t="shared" si="18"/>
        <v/>
      </c>
      <c r="M236" s="12" t="str">
        <f t="shared" si="19"/>
        <v/>
      </c>
      <c r="N236" s="6"/>
    </row>
    <row r="237" spans="1:14" s="5" customFormat="1" ht="16.5" customHeight="1">
      <c r="A237" s="26">
        <v>0.52708333333333335</v>
      </c>
      <c r="B237" s="15"/>
      <c r="C237" s="15"/>
      <c r="D237" s="15"/>
      <c r="E237" s="15"/>
      <c r="F237" s="13"/>
      <c r="G237" s="13"/>
      <c r="H237" s="28">
        <v>0.52708333333333335</v>
      </c>
      <c r="I237" s="20" t="str">
        <f t="shared" si="15"/>
        <v/>
      </c>
      <c r="J237" s="20" t="str">
        <f t="shared" si="16"/>
        <v/>
      </c>
      <c r="K237" s="20" t="str">
        <f t="shared" si="17"/>
        <v/>
      </c>
      <c r="L237" s="20" t="str">
        <f t="shared" si="18"/>
        <v/>
      </c>
      <c r="M237" s="12" t="str">
        <f t="shared" si="19"/>
        <v/>
      </c>
      <c r="N237" s="6"/>
    </row>
    <row r="238" spans="1:14" s="5" customFormat="1" ht="16.5" customHeight="1">
      <c r="A238" s="26">
        <v>0.52777777777777779</v>
      </c>
      <c r="B238" s="15"/>
      <c r="C238" s="15"/>
      <c r="D238" s="15"/>
      <c r="E238" s="15"/>
      <c r="F238" s="13"/>
      <c r="G238" s="13"/>
      <c r="H238" s="28">
        <v>0.52777777777777779</v>
      </c>
      <c r="I238" s="20" t="str">
        <f t="shared" si="15"/>
        <v/>
      </c>
      <c r="J238" s="20" t="str">
        <f t="shared" si="16"/>
        <v/>
      </c>
      <c r="K238" s="20" t="str">
        <f t="shared" si="17"/>
        <v/>
      </c>
      <c r="L238" s="20" t="str">
        <f t="shared" si="18"/>
        <v/>
      </c>
      <c r="M238" s="12" t="str">
        <f t="shared" si="19"/>
        <v/>
      </c>
      <c r="N238" s="6"/>
    </row>
    <row r="239" spans="1:14" s="5" customFormat="1" ht="16.5" customHeight="1">
      <c r="A239" s="26">
        <v>0.52847222222222223</v>
      </c>
      <c r="B239" s="15"/>
      <c r="C239" s="15"/>
      <c r="D239" s="15"/>
      <c r="E239" s="15"/>
      <c r="F239" s="13"/>
      <c r="G239" s="13"/>
      <c r="H239" s="28">
        <v>0.52847222222222223</v>
      </c>
      <c r="I239" s="20" t="str">
        <f t="shared" si="15"/>
        <v/>
      </c>
      <c r="J239" s="20" t="str">
        <f t="shared" si="16"/>
        <v/>
      </c>
      <c r="K239" s="20" t="str">
        <f t="shared" si="17"/>
        <v/>
      </c>
      <c r="L239" s="20" t="str">
        <f t="shared" si="18"/>
        <v/>
      </c>
      <c r="M239" s="12" t="str">
        <f t="shared" si="19"/>
        <v/>
      </c>
      <c r="N239" s="6"/>
    </row>
    <row r="240" spans="1:14" s="5" customFormat="1" ht="16.5" customHeight="1">
      <c r="A240" s="26">
        <v>0.52916666666666667</v>
      </c>
      <c r="B240" s="15"/>
      <c r="C240" s="15"/>
      <c r="D240" s="15"/>
      <c r="E240" s="15"/>
      <c r="F240" s="13"/>
      <c r="G240" s="13"/>
      <c r="H240" s="28">
        <v>0.52916666666666667</v>
      </c>
      <c r="I240" s="20" t="str">
        <f t="shared" si="15"/>
        <v/>
      </c>
      <c r="J240" s="20" t="str">
        <f t="shared" si="16"/>
        <v/>
      </c>
      <c r="K240" s="20" t="str">
        <f t="shared" si="17"/>
        <v/>
      </c>
      <c r="L240" s="20" t="str">
        <f t="shared" si="18"/>
        <v/>
      </c>
      <c r="M240" s="12" t="str">
        <f t="shared" si="19"/>
        <v/>
      </c>
      <c r="N240" s="6"/>
    </row>
    <row r="241" spans="1:14" s="5" customFormat="1" ht="16.5" customHeight="1">
      <c r="A241" s="26">
        <v>0.52986111111111112</v>
      </c>
      <c r="B241" s="15"/>
      <c r="C241" s="15"/>
      <c r="D241" s="15"/>
      <c r="E241" s="15"/>
      <c r="F241" s="13"/>
      <c r="G241" s="13"/>
      <c r="H241" s="28">
        <v>0.52986111111111112</v>
      </c>
      <c r="I241" s="20" t="str">
        <f t="shared" si="15"/>
        <v/>
      </c>
      <c r="J241" s="20" t="str">
        <f t="shared" si="16"/>
        <v/>
      </c>
      <c r="K241" s="20" t="str">
        <f t="shared" si="17"/>
        <v/>
      </c>
      <c r="L241" s="20" t="str">
        <f t="shared" si="18"/>
        <v/>
      </c>
      <c r="M241" s="12" t="str">
        <f t="shared" si="19"/>
        <v/>
      </c>
      <c r="N241" s="6"/>
    </row>
    <row r="242" spans="1:14" s="5" customFormat="1" ht="16.5" customHeight="1">
      <c r="A242" s="26">
        <v>0.53055555555555556</v>
      </c>
      <c r="B242" s="15"/>
      <c r="C242" s="15"/>
      <c r="D242" s="15"/>
      <c r="E242" s="15"/>
      <c r="F242" s="13"/>
      <c r="G242" s="13"/>
      <c r="H242" s="28">
        <v>0.53055555555555556</v>
      </c>
      <c r="I242" s="20" t="str">
        <f t="shared" si="15"/>
        <v/>
      </c>
      <c r="J242" s="20" t="str">
        <f t="shared" si="16"/>
        <v/>
      </c>
      <c r="K242" s="20" t="str">
        <f t="shared" si="17"/>
        <v/>
      </c>
      <c r="L242" s="20" t="str">
        <f t="shared" si="18"/>
        <v/>
      </c>
      <c r="M242" s="12" t="str">
        <f t="shared" si="19"/>
        <v/>
      </c>
      <c r="N242" s="6"/>
    </row>
    <row r="243" spans="1:14" s="5" customFormat="1" ht="16.5" customHeight="1">
      <c r="A243" s="26">
        <v>0.53125</v>
      </c>
      <c r="B243" s="15"/>
      <c r="C243" s="15"/>
      <c r="D243" s="15"/>
      <c r="E243" s="15"/>
      <c r="F243" s="13"/>
      <c r="G243" s="13"/>
      <c r="H243" s="28">
        <v>0.53125</v>
      </c>
      <c r="I243" s="20" t="str">
        <f t="shared" si="15"/>
        <v/>
      </c>
      <c r="J243" s="20" t="str">
        <f t="shared" si="16"/>
        <v/>
      </c>
      <c r="K243" s="20" t="str">
        <f t="shared" si="17"/>
        <v/>
      </c>
      <c r="L243" s="20" t="str">
        <f t="shared" si="18"/>
        <v/>
      </c>
      <c r="M243" s="12" t="str">
        <f t="shared" si="19"/>
        <v/>
      </c>
      <c r="N243" s="6"/>
    </row>
    <row r="244" spans="1:14" s="5" customFormat="1" ht="16.5" customHeight="1">
      <c r="A244" s="26">
        <v>0.53194444444444444</v>
      </c>
      <c r="B244" s="15"/>
      <c r="C244" s="15"/>
      <c r="D244" s="15"/>
      <c r="E244" s="15"/>
      <c r="F244" s="13"/>
      <c r="G244" s="13"/>
      <c r="H244" s="28">
        <v>0.53194444444444444</v>
      </c>
      <c r="I244" s="20" t="str">
        <f t="shared" si="15"/>
        <v/>
      </c>
      <c r="J244" s="20" t="str">
        <f t="shared" si="16"/>
        <v/>
      </c>
      <c r="K244" s="20" t="str">
        <f t="shared" si="17"/>
        <v/>
      </c>
      <c r="L244" s="20" t="str">
        <f t="shared" si="18"/>
        <v/>
      </c>
      <c r="M244" s="12" t="str">
        <f t="shared" si="19"/>
        <v/>
      </c>
      <c r="N244" s="6"/>
    </row>
    <row r="245" spans="1:14" s="5" customFormat="1" ht="16.5" customHeight="1">
      <c r="A245" s="26">
        <v>0.53263888888888888</v>
      </c>
      <c r="B245" s="15"/>
      <c r="C245" s="15"/>
      <c r="D245" s="15"/>
      <c r="E245" s="15"/>
      <c r="F245" s="13"/>
      <c r="G245" s="13"/>
      <c r="H245" s="28">
        <v>0.53263888888888888</v>
      </c>
      <c r="I245" s="20" t="str">
        <f t="shared" si="15"/>
        <v/>
      </c>
      <c r="J245" s="20" t="str">
        <f t="shared" si="16"/>
        <v/>
      </c>
      <c r="K245" s="20" t="str">
        <f t="shared" si="17"/>
        <v/>
      </c>
      <c r="L245" s="20" t="str">
        <f t="shared" si="18"/>
        <v/>
      </c>
      <c r="M245" s="12" t="str">
        <f t="shared" si="19"/>
        <v/>
      </c>
      <c r="N245" s="6"/>
    </row>
    <row r="246" spans="1:14" s="5" customFormat="1" ht="16.5" customHeight="1">
      <c r="A246" s="26">
        <v>0.53333333333333333</v>
      </c>
      <c r="B246" s="15"/>
      <c r="C246" s="15"/>
      <c r="D246" s="15"/>
      <c r="E246" s="15"/>
      <c r="F246" s="13"/>
      <c r="G246" s="13"/>
      <c r="H246" s="28">
        <v>0.53333333333333333</v>
      </c>
      <c r="I246" s="20" t="str">
        <f t="shared" si="15"/>
        <v/>
      </c>
      <c r="J246" s="20" t="str">
        <f t="shared" si="16"/>
        <v/>
      </c>
      <c r="K246" s="20" t="str">
        <f t="shared" si="17"/>
        <v/>
      </c>
      <c r="L246" s="20" t="str">
        <f t="shared" si="18"/>
        <v/>
      </c>
      <c r="M246" s="12" t="str">
        <f t="shared" si="19"/>
        <v/>
      </c>
      <c r="N246" s="6"/>
    </row>
    <row r="247" spans="1:14" s="5" customFormat="1" ht="16.5" customHeight="1">
      <c r="A247" s="26">
        <v>0.53402777777777777</v>
      </c>
      <c r="B247" s="15"/>
      <c r="C247" s="15"/>
      <c r="D247" s="15"/>
      <c r="E247" s="15"/>
      <c r="F247" s="13"/>
      <c r="G247" s="13"/>
      <c r="H247" s="28">
        <v>0.53402777777777777</v>
      </c>
      <c r="I247" s="20" t="str">
        <f t="shared" si="15"/>
        <v/>
      </c>
      <c r="J247" s="20" t="str">
        <f t="shared" si="16"/>
        <v/>
      </c>
      <c r="K247" s="20" t="str">
        <f t="shared" si="17"/>
        <v/>
      </c>
      <c r="L247" s="20" t="str">
        <f t="shared" si="18"/>
        <v/>
      </c>
      <c r="M247" s="12" t="str">
        <f t="shared" si="19"/>
        <v/>
      </c>
      <c r="N247" s="6"/>
    </row>
    <row r="248" spans="1:14" s="5" customFormat="1" ht="16.5" customHeight="1">
      <c r="A248" s="26">
        <v>0.53472222222222221</v>
      </c>
      <c r="B248" s="15"/>
      <c r="C248" s="15"/>
      <c r="D248" s="15"/>
      <c r="E248" s="15"/>
      <c r="F248" s="13"/>
      <c r="G248" s="13"/>
      <c r="H248" s="28">
        <v>0.53472222222222221</v>
      </c>
      <c r="I248" s="20" t="str">
        <f t="shared" si="15"/>
        <v/>
      </c>
      <c r="J248" s="20" t="str">
        <f t="shared" si="16"/>
        <v/>
      </c>
      <c r="K248" s="20" t="str">
        <f t="shared" si="17"/>
        <v/>
      </c>
      <c r="L248" s="20" t="str">
        <f t="shared" si="18"/>
        <v/>
      </c>
      <c r="M248" s="12" t="str">
        <f t="shared" si="19"/>
        <v/>
      </c>
      <c r="N248" s="6"/>
    </row>
    <row r="249" spans="1:14" s="5" customFormat="1" ht="16.5" customHeight="1">
      <c r="A249" s="26">
        <v>0.53541666666666665</v>
      </c>
      <c r="B249" s="15"/>
      <c r="C249" s="15"/>
      <c r="D249" s="15"/>
      <c r="E249" s="15"/>
      <c r="F249" s="13"/>
      <c r="G249" s="13"/>
      <c r="H249" s="28">
        <v>0.53541666666666665</v>
      </c>
      <c r="I249" s="20" t="str">
        <f t="shared" si="15"/>
        <v/>
      </c>
      <c r="J249" s="20" t="str">
        <f t="shared" si="16"/>
        <v/>
      </c>
      <c r="K249" s="20" t="str">
        <f t="shared" si="17"/>
        <v/>
      </c>
      <c r="L249" s="20" t="str">
        <f t="shared" si="18"/>
        <v/>
      </c>
      <c r="M249" s="12" t="str">
        <f t="shared" si="19"/>
        <v/>
      </c>
      <c r="N249" s="6"/>
    </row>
    <row r="250" spans="1:14" s="5" customFormat="1" ht="16.5" customHeight="1">
      <c r="A250" s="26">
        <v>0.53611111111111109</v>
      </c>
      <c r="B250" s="15"/>
      <c r="C250" s="15"/>
      <c r="D250" s="15"/>
      <c r="E250" s="15"/>
      <c r="F250" s="13"/>
      <c r="G250" s="13"/>
      <c r="H250" s="28">
        <v>0.53611111111111109</v>
      </c>
      <c r="I250" s="20" t="str">
        <f t="shared" si="15"/>
        <v/>
      </c>
      <c r="J250" s="20" t="str">
        <f t="shared" si="16"/>
        <v/>
      </c>
      <c r="K250" s="20" t="str">
        <f t="shared" si="17"/>
        <v/>
      </c>
      <c r="L250" s="20" t="str">
        <f t="shared" si="18"/>
        <v/>
      </c>
      <c r="M250" s="12" t="str">
        <f t="shared" si="19"/>
        <v/>
      </c>
      <c r="N250" s="6"/>
    </row>
    <row r="251" spans="1:14" s="5" customFormat="1" ht="16.5" customHeight="1">
      <c r="A251" s="26">
        <v>0.53680555555555554</v>
      </c>
      <c r="B251" s="15"/>
      <c r="C251" s="15"/>
      <c r="D251" s="15"/>
      <c r="E251" s="15"/>
      <c r="F251" s="13"/>
      <c r="G251" s="13"/>
      <c r="H251" s="28">
        <v>0.53680555555555554</v>
      </c>
      <c r="I251" s="20" t="str">
        <f t="shared" si="15"/>
        <v/>
      </c>
      <c r="J251" s="20" t="str">
        <f t="shared" si="16"/>
        <v/>
      </c>
      <c r="K251" s="20" t="str">
        <f t="shared" si="17"/>
        <v/>
      </c>
      <c r="L251" s="20" t="str">
        <f t="shared" si="18"/>
        <v/>
      </c>
      <c r="M251" s="12" t="str">
        <f t="shared" si="19"/>
        <v/>
      </c>
      <c r="N251" s="6"/>
    </row>
    <row r="252" spans="1:14" s="5" customFormat="1" ht="16.5" customHeight="1">
      <c r="A252" s="26">
        <v>0.53749999999999998</v>
      </c>
      <c r="B252" s="15"/>
      <c r="C252" s="15"/>
      <c r="D252" s="15"/>
      <c r="E252" s="15"/>
      <c r="F252" s="13"/>
      <c r="G252" s="13"/>
      <c r="H252" s="28">
        <v>0.53749999999999998</v>
      </c>
      <c r="I252" s="20" t="str">
        <f t="shared" si="15"/>
        <v/>
      </c>
      <c r="J252" s="20" t="str">
        <f t="shared" si="16"/>
        <v/>
      </c>
      <c r="K252" s="20" t="str">
        <f t="shared" si="17"/>
        <v/>
      </c>
      <c r="L252" s="20" t="str">
        <f t="shared" si="18"/>
        <v/>
      </c>
      <c r="M252" s="12" t="str">
        <f t="shared" si="19"/>
        <v/>
      </c>
      <c r="N252" s="6"/>
    </row>
    <row r="253" spans="1:14" s="5" customFormat="1" ht="16.5" customHeight="1">
      <c r="A253" s="26">
        <v>0.53819444444444442</v>
      </c>
      <c r="B253" s="15"/>
      <c r="C253" s="15"/>
      <c r="D253" s="15"/>
      <c r="E253" s="15"/>
      <c r="F253" s="13"/>
      <c r="G253" s="13"/>
      <c r="H253" s="28">
        <v>0.53819444444444442</v>
      </c>
      <c r="I253" s="20" t="str">
        <f t="shared" si="15"/>
        <v/>
      </c>
      <c r="J253" s="20" t="str">
        <f t="shared" si="16"/>
        <v/>
      </c>
      <c r="K253" s="20" t="str">
        <f t="shared" si="17"/>
        <v/>
      </c>
      <c r="L253" s="20" t="str">
        <f t="shared" si="18"/>
        <v/>
      </c>
      <c r="M253" s="12" t="str">
        <f t="shared" si="19"/>
        <v/>
      </c>
      <c r="N253" s="6"/>
    </row>
    <row r="254" spans="1:14" s="5" customFormat="1" ht="16.5" customHeight="1">
      <c r="A254" s="26">
        <v>0.53888888888888886</v>
      </c>
      <c r="B254" s="15"/>
      <c r="C254" s="15"/>
      <c r="D254" s="15"/>
      <c r="E254" s="15"/>
      <c r="F254" s="13"/>
      <c r="G254" s="13"/>
      <c r="H254" s="28">
        <v>0.53888888888888886</v>
      </c>
      <c r="I254" s="20" t="str">
        <f t="shared" si="15"/>
        <v/>
      </c>
      <c r="J254" s="20" t="str">
        <f t="shared" si="16"/>
        <v/>
      </c>
      <c r="K254" s="20" t="str">
        <f t="shared" si="17"/>
        <v/>
      </c>
      <c r="L254" s="20" t="str">
        <f t="shared" si="18"/>
        <v/>
      </c>
      <c r="M254" s="12" t="str">
        <f t="shared" si="19"/>
        <v/>
      </c>
      <c r="N254" s="6"/>
    </row>
    <row r="255" spans="1:14" s="5" customFormat="1" ht="16.5" customHeight="1">
      <c r="A255" s="26">
        <v>0.5395833333333333</v>
      </c>
      <c r="B255" s="15"/>
      <c r="C255" s="15"/>
      <c r="D255" s="15"/>
      <c r="E255" s="15"/>
      <c r="F255" s="13"/>
      <c r="G255" s="13"/>
      <c r="H255" s="28">
        <v>0.5395833333333333</v>
      </c>
      <c r="I255" s="20" t="str">
        <f t="shared" si="15"/>
        <v/>
      </c>
      <c r="J255" s="20" t="str">
        <f t="shared" si="16"/>
        <v/>
      </c>
      <c r="K255" s="20" t="str">
        <f t="shared" si="17"/>
        <v/>
      </c>
      <c r="L255" s="20" t="str">
        <f t="shared" si="18"/>
        <v/>
      </c>
      <c r="M255" s="12" t="str">
        <f t="shared" si="19"/>
        <v/>
      </c>
      <c r="N255" s="6"/>
    </row>
    <row r="256" spans="1:14" s="5" customFormat="1" ht="16.5" customHeight="1">
      <c r="A256" s="26">
        <v>0.54027777777777775</v>
      </c>
      <c r="B256" s="15"/>
      <c r="C256" s="15"/>
      <c r="D256" s="15"/>
      <c r="E256" s="15"/>
      <c r="F256" s="13"/>
      <c r="G256" s="13"/>
      <c r="H256" s="28">
        <v>0.54027777777777775</v>
      </c>
      <c r="I256" s="20" t="str">
        <f t="shared" si="15"/>
        <v/>
      </c>
      <c r="J256" s="20" t="str">
        <f t="shared" si="16"/>
        <v/>
      </c>
      <c r="K256" s="20" t="str">
        <f t="shared" si="17"/>
        <v/>
      </c>
      <c r="L256" s="20" t="str">
        <f t="shared" si="18"/>
        <v/>
      </c>
      <c r="M256" s="12" t="str">
        <f t="shared" si="19"/>
        <v/>
      </c>
      <c r="N256" s="6"/>
    </row>
    <row r="257" spans="1:14" s="5" customFormat="1" ht="16.5" customHeight="1">
      <c r="A257" s="26">
        <v>0.54097222222222219</v>
      </c>
      <c r="B257" s="15"/>
      <c r="C257" s="15"/>
      <c r="D257" s="15"/>
      <c r="E257" s="15"/>
      <c r="F257" s="13"/>
      <c r="G257" s="13"/>
      <c r="H257" s="28">
        <v>0.54097222222222219</v>
      </c>
      <c r="I257" s="20" t="str">
        <f t="shared" si="15"/>
        <v/>
      </c>
      <c r="J257" s="20" t="str">
        <f t="shared" si="16"/>
        <v/>
      </c>
      <c r="K257" s="20" t="str">
        <f t="shared" si="17"/>
        <v/>
      </c>
      <c r="L257" s="20" t="str">
        <f t="shared" si="18"/>
        <v/>
      </c>
      <c r="M257" s="12" t="str">
        <f t="shared" si="19"/>
        <v/>
      </c>
      <c r="N257" s="6"/>
    </row>
    <row r="258" spans="1:14" s="5" customFormat="1" ht="16.5" customHeight="1">
      <c r="A258" s="26">
        <v>0.54166666666666663</v>
      </c>
      <c r="B258" s="15"/>
      <c r="C258" s="15"/>
      <c r="D258" s="15"/>
      <c r="E258" s="15"/>
      <c r="F258" s="13"/>
      <c r="G258" s="13"/>
      <c r="H258" s="28">
        <v>0.54166666666666663</v>
      </c>
      <c r="I258" s="20" t="str">
        <f t="shared" si="15"/>
        <v/>
      </c>
      <c r="J258" s="20" t="str">
        <f t="shared" si="16"/>
        <v/>
      </c>
      <c r="K258" s="20" t="str">
        <f t="shared" si="17"/>
        <v/>
      </c>
      <c r="L258" s="20" t="str">
        <f t="shared" si="18"/>
        <v/>
      </c>
      <c r="M258" s="12" t="str">
        <f t="shared" si="19"/>
        <v/>
      </c>
      <c r="N258" s="6"/>
    </row>
    <row r="259" spans="1:14" s="5" customFormat="1" ht="16.5" customHeight="1">
      <c r="A259" s="26">
        <v>0.54236111111111118</v>
      </c>
      <c r="B259" s="15"/>
      <c r="C259" s="15"/>
      <c r="D259" s="15"/>
      <c r="E259" s="15"/>
      <c r="F259" s="13"/>
      <c r="G259" s="13"/>
      <c r="H259" s="28">
        <v>0.54236111111111118</v>
      </c>
      <c r="I259" s="20" t="str">
        <f t="shared" si="15"/>
        <v/>
      </c>
      <c r="J259" s="20" t="str">
        <f t="shared" si="16"/>
        <v/>
      </c>
      <c r="K259" s="20" t="str">
        <f t="shared" si="17"/>
        <v/>
      </c>
      <c r="L259" s="20" t="str">
        <f t="shared" si="18"/>
        <v/>
      </c>
      <c r="M259" s="12" t="str">
        <f t="shared" si="19"/>
        <v/>
      </c>
      <c r="N259" s="6"/>
    </row>
    <row r="260" spans="1:14" s="5" customFormat="1" ht="16.5" customHeight="1">
      <c r="A260" s="26">
        <v>0.54305555555555551</v>
      </c>
      <c r="B260" s="15"/>
      <c r="C260" s="15"/>
      <c r="D260" s="15"/>
      <c r="E260" s="15"/>
      <c r="F260" s="13"/>
      <c r="G260" s="13"/>
      <c r="H260" s="28">
        <v>0.54305555555555551</v>
      </c>
      <c r="I260" s="20" t="str">
        <f t="shared" ref="I260:I302" si="20">IF(H260="","",IF(VLOOKUP(H260,$A$3:$F$302,2,0)="","",IF(ISNA(VLOOKUP(H260,$A$3:$F$302,2,0)),"",VLOOKUP(H260,$A$3:$F$302,2,0))))</f>
        <v/>
      </c>
      <c r="J260" s="20" t="str">
        <f t="shared" ref="J260:J302" si="21">IF(H260="","",IF(VLOOKUP(H260,$A$3:$F$302,3,0)="","",IF(ISNA(VLOOKUP(H260,$A$3:$F$302,3,0)),"",VLOOKUP(H260,$A$3:$F$302,3,0))))</f>
        <v/>
      </c>
      <c r="K260" s="20" t="str">
        <f t="shared" ref="K260:K302" si="22">IF(H260="","",IF(VLOOKUP(H260,$A$3:$F$302,4,0)="","",IF(ISNA(VLOOKUP(H260,$A$3:$F$302,4,0)),"",VLOOKUP(H260,$A$3:$F$302,4,0))))</f>
        <v/>
      </c>
      <c r="L260" s="20" t="str">
        <f t="shared" ref="L260:L302" si="23">IF(H260="","",IF(VLOOKUP(H260,$A$3:$F$302,5,0)="","",IF(ISNA(VLOOKUP(H260,$A$3:$F$302,5,0)),"",VLOOKUP(H260,$A$3:$F$302,5,0))))</f>
        <v/>
      </c>
      <c r="M260" s="12" t="str">
        <f t="shared" ref="M260:M301" si="24">IF(H260="","",IF(VLOOKUP(H260,$A$3:$F$302,6,0)="","",IF(ISNA(VLOOKUP(H260,$A$3:$F$302,6,0)),"",VLOOKUP(H260,$A$3:$F$302,6,0))))</f>
        <v/>
      </c>
      <c r="N260" s="6"/>
    </row>
    <row r="261" spans="1:14" s="5" customFormat="1" ht="16.5" customHeight="1">
      <c r="A261" s="26">
        <v>0.54375000000000007</v>
      </c>
      <c r="B261" s="15"/>
      <c r="C261" s="15"/>
      <c r="D261" s="15"/>
      <c r="E261" s="15"/>
      <c r="F261" s="13"/>
      <c r="G261" s="13"/>
      <c r="H261" s="28">
        <v>0.54375000000000007</v>
      </c>
      <c r="I261" s="20" t="str">
        <f t="shared" si="20"/>
        <v/>
      </c>
      <c r="J261" s="20" t="str">
        <f t="shared" si="21"/>
        <v/>
      </c>
      <c r="K261" s="20" t="str">
        <f t="shared" si="22"/>
        <v/>
      </c>
      <c r="L261" s="20" t="str">
        <f t="shared" si="23"/>
        <v/>
      </c>
      <c r="M261" s="12" t="str">
        <f t="shared" si="24"/>
        <v/>
      </c>
      <c r="N261" s="6"/>
    </row>
    <row r="262" spans="1:14" s="5" customFormat="1" ht="16.5" customHeight="1">
      <c r="A262" s="26">
        <v>0.5444444444444444</v>
      </c>
      <c r="B262" s="15"/>
      <c r="C262" s="15"/>
      <c r="D262" s="15"/>
      <c r="E262" s="15"/>
      <c r="F262" s="13"/>
      <c r="G262" s="13"/>
      <c r="H262" s="28">
        <v>0.5444444444444444</v>
      </c>
      <c r="I262" s="20" t="str">
        <f t="shared" si="20"/>
        <v/>
      </c>
      <c r="J262" s="20" t="str">
        <f t="shared" si="21"/>
        <v/>
      </c>
      <c r="K262" s="20" t="str">
        <f t="shared" si="22"/>
        <v/>
      </c>
      <c r="L262" s="20" t="str">
        <f t="shared" si="23"/>
        <v/>
      </c>
      <c r="M262" s="12" t="str">
        <f t="shared" si="24"/>
        <v/>
      </c>
      <c r="N262" s="6"/>
    </row>
    <row r="263" spans="1:14" s="5" customFormat="1" ht="16.5" customHeight="1">
      <c r="A263" s="26">
        <v>0.54513888888888895</v>
      </c>
      <c r="B263" s="15"/>
      <c r="C263" s="15"/>
      <c r="D263" s="15"/>
      <c r="E263" s="15"/>
      <c r="F263" s="13"/>
      <c r="G263" s="13"/>
      <c r="H263" s="28">
        <v>0.54513888888888895</v>
      </c>
      <c r="I263" s="20" t="str">
        <f t="shared" si="20"/>
        <v/>
      </c>
      <c r="J263" s="20" t="str">
        <f t="shared" si="21"/>
        <v/>
      </c>
      <c r="K263" s="20" t="str">
        <f t="shared" si="22"/>
        <v/>
      </c>
      <c r="L263" s="20" t="str">
        <f t="shared" si="23"/>
        <v/>
      </c>
      <c r="M263" s="12" t="str">
        <f t="shared" si="24"/>
        <v/>
      </c>
      <c r="N263" s="6"/>
    </row>
    <row r="264" spans="1:14" s="5" customFormat="1" ht="16.5" customHeight="1">
      <c r="A264" s="26">
        <v>0.54583333333333328</v>
      </c>
      <c r="B264" s="15"/>
      <c r="C264" s="15"/>
      <c r="D264" s="15"/>
      <c r="E264" s="15"/>
      <c r="F264" s="13"/>
      <c r="G264" s="13"/>
      <c r="H264" s="28">
        <v>0.54583333333333328</v>
      </c>
      <c r="I264" s="20" t="str">
        <f t="shared" si="20"/>
        <v/>
      </c>
      <c r="J264" s="20" t="str">
        <f t="shared" si="21"/>
        <v/>
      </c>
      <c r="K264" s="20" t="str">
        <f t="shared" si="22"/>
        <v/>
      </c>
      <c r="L264" s="20" t="str">
        <f t="shared" si="23"/>
        <v/>
      </c>
      <c r="M264" s="12" t="str">
        <f t="shared" si="24"/>
        <v/>
      </c>
      <c r="N264" s="6"/>
    </row>
    <row r="265" spans="1:14" s="5" customFormat="1" ht="16.5" customHeight="1">
      <c r="A265" s="26">
        <v>0.54652777777777783</v>
      </c>
      <c r="B265" s="15"/>
      <c r="C265" s="15"/>
      <c r="D265" s="15"/>
      <c r="E265" s="15"/>
      <c r="F265" s="13"/>
      <c r="G265" s="13"/>
      <c r="H265" s="28">
        <v>0.54652777777777783</v>
      </c>
      <c r="I265" s="20" t="str">
        <f t="shared" si="20"/>
        <v/>
      </c>
      <c r="J265" s="20" t="str">
        <f t="shared" si="21"/>
        <v/>
      </c>
      <c r="K265" s="20" t="str">
        <f t="shared" si="22"/>
        <v/>
      </c>
      <c r="L265" s="20" t="str">
        <f t="shared" si="23"/>
        <v/>
      </c>
      <c r="M265" s="12" t="str">
        <f t="shared" si="24"/>
        <v/>
      </c>
      <c r="N265" s="6"/>
    </row>
    <row r="266" spans="1:14" s="5" customFormat="1" ht="16.5" customHeight="1">
      <c r="A266" s="26">
        <v>0.54722222222222217</v>
      </c>
      <c r="B266" s="15"/>
      <c r="C266" s="15"/>
      <c r="D266" s="15"/>
      <c r="E266" s="15"/>
      <c r="F266" s="13"/>
      <c r="G266" s="13"/>
      <c r="H266" s="28">
        <v>0.54722222222222217</v>
      </c>
      <c r="I266" s="20" t="str">
        <f t="shared" si="20"/>
        <v/>
      </c>
      <c r="J266" s="20" t="str">
        <f t="shared" si="21"/>
        <v/>
      </c>
      <c r="K266" s="20" t="str">
        <f t="shared" si="22"/>
        <v/>
      </c>
      <c r="L266" s="20" t="str">
        <f t="shared" si="23"/>
        <v/>
      </c>
      <c r="M266" s="12" t="str">
        <f t="shared" si="24"/>
        <v/>
      </c>
      <c r="N266" s="6"/>
    </row>
    <row r="267" spans="1:14" s="5" customFormat="1" ht="16.5" customHeight="1">
      <c r="A267" s="26">
        <v>0.54791666666666672</v>
      </c>
      <c r="B267" s="15"/>
      <c r="C267" s="15"/>
      <c r="D267" s="15"/>
      <c r="E267" s="15"/>
      <c r="F267" s="13"/>
      <c r="G267" s="13"/>
      <c r="H267" s="28">
        <v>0.54791666666666672</v>
      </c>
      <c r="I267" s="20" t="str">
        <f t="shared" si="20"/>
        <v/>
      </c>
      <c r="J267" s="20" t="str">
        <f t="shared" si="21"/>
        <v/>
      </c>
      <c r="K267" s="20" t="str">
        <f t="shared" si="22"/>
        <v/>
      </c>
      <c r="L267" s="20" t="str">
        <f t="shared" si="23"/>
        <v/>
      </c>
      <c r="M267" s="12" t="str">
        <f t="shared" si="24"/>
        <v/>
      </c>
      <c r="N267" s="6"/>
    </row>
    <row r="268" spans="1:14" s="5" customFormat="1" ht="16.5" customHeight="1">
      <c r="A268" s="26">
        <v>0.54861111111111105</v>
      </c>
      <c r="B268" s="15"/>
      <c r="C268" s="15"/>
      <c r="D268" s="15"/>
      <c r="E268" s="15"/>
      <c r="F268" s="13"/>
      <c r="G268" s="13"/>
      <c r="H268" s="28">
        <v>0.54861111111111105</v>
      </c>
      <c r="I268" s="20" t="str">
        <f t="shared" si="20"/>
        <v/>
      </c>
      <c r="J268" s="20" t="str">
        <f t="shared" si="21"/>
        <v/>
      </c>
      <c r="K268" s="20" t="str">
        <f t="shared" si="22"/>
        <v/>
      </c>
      <c r="L268" s="20" t="str">
        <f t="shared" si="23"/>
        <v/>
      </c>
      <c r="M268" s="12" t="str">
        <f t="shared" si="24"/>
        <v/>
      </c>
      <c r="N268" s="6"/>
    </row>
    <row r="269" spans="1:14" s="5" customFormat="1" ht="16.5" customHeight="1">
      <c r="A269" s="26">
        <v>0.5493055555555556</v>
      </c>
      <c r="B269" s="15"/>
      <c r="C269" s="15"/>
      <c r="D269" s="15"/>
      <c r="E269" s="15"/>
      <c r="F269" s="13"/>
      <c r="G269" s="13"/>
      <c r="H269" s="28">
        <v>0.5493055555555556</v>
      </c>
      <c r="I269" s="20" t="str">
        <f t="shared" si="20"/>
        <v/>
      </c>
      <c r="J269" s="20" t="str">
        <f t="shared" si="21"/>
        <v/>
      </c>
      <c r="K269" s="20" t="str">
        <f t="shared" si="22"/>
        <v/>
      </c>
      <c r="L269" s="20" t="str">
        <f t="shared" si="23"/>
        <v/>
      </c>
      <c r="M269" s="12" t="str">
        <f t="shared" si="24"/>
        <v/>
      </c>
      <c r="N269" s="6"/>
    </row>
    <row r="270" spans="1:14" s="5" customFormat="1" ht="16.5" customHeight="1">
      <c r="A270" s="26">
        <v>0.54999999999999993</v>
      </c>
      <c r="B270" s="15"/>
      <c r="C270" s="15"/>
      <c r="D270" s="15"/>
      <c r="E270" s="15"/>
      <c r="F270" s="13"/>
      <c r="G270" s="13"/>
      <c r="H270" s="28">
        <v>0.54999999999999993</v>
      </c>
      <c r="I270" s="20" t="str">
        <f t="shared" si="20"/>
        <v/>
      </c>
      <c r="J270" s="20" t="str">
        <f t="shared" si="21"/>
        <v/>
      </c>
      <c r="K270" s="20" t="str">
        <f t="shared" si="22"/>
        <v/>
      </c>
      <c r="L270" s="20" t="str">
        <f t="shared" si="23"/>
        <v/>
      </c>
      <c r="M270" s="12" t="str">
        <f t="shared" si="24"/>
        <v/>
      </c>
      <c r="N270" s="6"/>
    </row>
    <row r="271" spans="1:14" s="5" customFormat="1" ht="16.5" customHeight="1">
      <c r="A271" s="26">
        <v>0.55069444444444449</v>
      </c>
      <c r="B271" s="15"/>
      <c r="C271" s="15"/>
      <c r="D271" s="15"/>
      <c r="E271" s="15"/>
      <c r="F271" s="13"/>
      <c r="G271" s="13"/>
      <c r="H271" s="28">
        <v>0.55069444444444449</v>
      </c>
      <c r="I271" s="20" t="str">
        <f t="shared" si="20"/>
        <v/>
      </c>
      <c r="J271" s="20" t="str">
        <f t="shared" si="21"/>
        <v/>
      </c>
      <c r="K271" s="20" t="str">
        <f t="shared" si="22"/>
        <v/>
      </c>
      <c r="L271" s="20" t="str">
        <f t="shared" si="23"/>
        <v/>
      </c>
      <c r="M271" s="12" t="str">
        <f t="shared" si="24"/>
        <v/>
      </c>
      <c r="N271" s="6"/>
    </row>
    <row r="272" spans="1:14" s="5" customFormat="1" ht="16.5" customHeight="1">
      <c r="A272" s="26">
        <v>0.55138888888888882</v>
      </c>
      <c r="B272" s="15"/>
      <c r="C272" s="15"/>
      <c r="D272" s="15"/>
      <c r="E272" s="15"/>
      <c r="F272" s="13"/>
      <c r="G272" s="13"/>
      <c r="H272" s="28">
        <v>0.55138888888888882</v>
      </c>
      <c r="I272" s="20" t="str">
        <f t="shared" si="20"/>
        <v/>
      </c>
      <c r="J272" s="20" t="str">
        <f t="shared" si="21"/>
        <v/>
      </c>
      <c r="K272" s="20" t="str">
        <f t="shared" si="22"/>
        <v/>
      </c>
      <c r="L272" s="20" t="str">
        <f t="shared" si="23"/>
        <v/>
      </c>
      <c r="M272" s="12" t="str">
        <f t="shared" si="24"/>
        <v/>
      </c>
      <c r="N272" s="6"/>
    </row>
    <row r="273" spans="1:14" s="5" customFormat="1" ht="16.5" customHeight="1">
      <c r="A273" s="26">
        <v>0.55208333333333337</v>
      </c>
      <c r="B273" s="15"/>
      <c r="C273" s="15"/>
      <c r="D273" s="15"/>
      <c r="E273" s="15"/>
      <c r="F273" s="13"/>
      <c r="G273" s="13"/>
      <c r="H273" s="28">
        <v>0.55208333333333337</v>
      </c>
      <c r="I273" s="20" t="str">
        <f t="shared" si="20"/>
        <v/>
      </c>
      <c r="J273" s="20" t="str">
        <f t="shared" si="21"/>
        <v/>
      </c>
      <c r="K273" s="20" t="str">
        <f t="shared" si="22"/>
        <v/>
      </c>
      <c r="L273" s="20" t="str">
        <f t="shared" si="23"/>
        <v/>
      </c>
      <c r="M273" s="12" t="str">
        <f t="shared" si="24"/>
        <v/>
      </c>
      <c r="N273" s="6"/>
    </row>
    <row r="274" spans="1:14" s="5" customFormat="1" ht="16.5" customHeight="1">
      <c r="A274" s="26">
        <v>0.55277777777777781</v>
      </c>
      <c r="B274" s="15"/>
      <c r="C274" s="15"/>
      <c r="D274" s="15"/>
      <c r="E274" s="15"/>
      <c r="F274" s="13"/>
      <c r="G274" s="13"/>
      <c r="H274" s="28">
        <v>0.55277777777777781</v>
      </c>
      <c r="I274" s="20" t="str">
        <f t="shared" si="20"/>
        <v/>
      </c>
      <c r="J274" s="20" t="str">
        <f t="shared" si="21"/>
        <v/>
      </c>
      <c r="K274" s="20" t="str">
        <f t="shared" si="22"/>
        <v/>
      </c>
      <c r="L274" s="20" t="str">
        <f t="shared" si="23"/>
        <v/>
      </c>
      <c r="M274" s="12" t="str">
        <f t="shared" si="24"/>
        <v/>
      </c>
      <c r="N274" s="6"/>
    </row>
    <row r="275" spans="1:14" s="5" customFormat="1" ht="16.5" customHeight="1">
      <c r="A275" s="26">
        <v>0.55347222222222225</v>
      </c>
      <c r="B275" s="15"/>
      <c r="C275" s="15"/>
      <c r="D275" s="15"/>
      <c r="E275" s="15"/>
      <c r="F275" s="13"/>
      <c r="G275" s="13"/>
      <c r="H275" s="28">
        <v>0.55347222222222225</v>
      </c>
      <c r="I275" s="20" t="str">
        <f t="shared" si="20"/>
        <v/>
      </c>
      <c r="J275" s="20" t="str">
        <f t="shared" si="21"/>
        <v/>
      </c>
      <c r="K275" s="20" t="str">
        <f t="shared" si="22"/>
        <v/>
      </c>
      <c r="L275" s="20" t="str">
        <f t="shared" si="23"/>
        <v/>
      </c>
      <c r="M275" s="12" t="str">
        <f t="shared" si="24"/>
        <v/>
      </c>
      <c r="N275" s="6"/>
    </row>
    <row r="276" spans="1:14" s="5" customFormat="1" ht="16.5" customHeight="1">
      <c r="A276" s="26">
        <v>0.5541666666666667</v>
      </c>
      <c r="B276" s="15"/>
      <c r="C276" s="15"/>
      <c r="D276" s="15"/>
      <c r="E276" s="15"/>
      <c r="F276" s="13"/>
      <c r="G276" s="13"/>
      <c r="H276" s="28">
        <v>0.5541666666666667</v>
      </c>
      <c r="I276" s="20" t="str">
        <f t="shared" si="20"/>
        <v/>
      </c>
      <c r="J276" s="20" t="str">
        <f t="shared" si="21"/>
        <v/>
      </c>
      <c r="K276" s="20" t="str">
        <f t="shared" si="22"/>
        <v/>
      </c>
      <c r="L276" s="20" t="str">
        <f t="shared" si="23"/>
        <v/>
      </c>
      <c r="M276" s="12" t="str">
        <f t="shared" si="24"/>
        <v/>
      </c>
      <c r="N276" s="6"/>
    </row>
    <row r="277" spans="1:14" s="5" customFormat="1" ht="16.5" customHeight="1">
      <c r="A277" s="26">
        <v>0.55486111111111114</v>
      </c>
      <c r="B277" s="15"/>
      <c r="C277" s="15"/>
      <c r="D277" s="15"/>
      <c r="E277" s="15"/>
      <c r="F277" s="13"/>
      <c r="G277" s="13"/>
      <c r="H277" s="28">
        <v>0.55486111111111114</v>
      </c>
      <c r="I277" s="20" t="str">
        <f t="shared" si="20"/>
        <v/>
      </c>
      <c r="J277" s="20" t="str">
        <f t="shared" si="21"/>
        <v/>
      </c>
      <c r="K277" s="20" t="str">
        <f t="shared" si="22"/>
        <v/>
      </c>
      <c r="L277" s="20" t="str">
        <f t="shared" si="23"/>
        <v/>
      </c>
      <c r="M277" s="12" t="str">
        <f t="shared" si="24"/>
        <v/>
      </c>
      <c r="N277" s="6"/>
    </row>
    <row r="278" spans="1:14" s="5" customFormat="1" ht="16.5" customHeight="1">
      <c r="A278" s="26">
        <v>0.55555555555555558</v>
      </c>
      <c r="B278" s="15"/>
      <c r="C278" s="15"/>
      <c r="D278" s="15"/>
      <c r="E278" s="15"/>
      <c r="F278" s="13"/>
      <c r="G278" s="13"/>
      <c r="H278" s="28">
        <v>0.55555555555555558</v>
      </c>
      <c r="I278" s="20" t="str">
        <f t="shared" si="20"/>
        <v/>
      </c>
      <c r="J278" s="20" t="str">
        <f t="shared" si="21"/>
        <v/>
      </c>
      <c r="K278" s="20" t="str">
        <f t="shared" si="22"/>
        <v/>
      </c>
      <c r="L278" s="20" t="str">
        <f t="shared" si="23"/>
        <v/>
      </c>
      <c r="M278" s="12" t="str">
        <f t="shared" si="24"/>
        <v/>
      </c>
      <c r="N278" s="6"/>
    </row>
    <row r="279" spans="1:14" s="5" customFormat="1" ht="16.5" customHeight="1">
      <c r="A279" s="26">
        <v>0.55625000000000002</v>
      </c>
      <c r="B279" s="15"/>
      <c r="C279" s="15"/>
      <c r="D279" s="15"/>
      <c r="E279" s="15"/>
      <c r="F279" s="13"/>
      <c r="G279" s="13"/>
      <c r="H279" s="28">
        <v>0.55625000000000002</v>
      </c>
      <c r="I279" s="20" t="str">
        <f t="shared" si="20"/>
        <v/>
      </c>
      <c r="J279" s="20" t="str">
        <f t="shared" si="21"/>
        <v/>
      </c>
      <c r="K279" s="20" t="str">
        <f t="shared" si="22"/>
        <v/>
      </c>
      <c r="L279" s="20" t="str">
        <f t="shared" si="23"/>
        <v/>
      </c>
      <c r="M279" s="12" t="str">
        <f t="shared" si="24"/>
        <v/>
      </c>
      <c r="N279" s="6"/>
    </row>
    <row r="280" spans="1:14" s="5" customFormat="1" ht="16.5" customHeight="1">
      <c r="A280" s="26">
        <v>0.55694444444444446</v>
      </c>
      <c r="B280" s="15"/>
      <c r="C280" s="15"/>
      <c r="D280" s="15"/>
      <c r="E280" s="15"/>
      <c r="F280" s="13"/>
      <c r="G280" s="13"/>
      <c r="H280" s="28">
        <v>0.55694444444444446</v>
      </c>
      <c r="I280" s="20" t="str">
        <f t="shared" si="20"/>
        <v/>
      </c>
      <c r="J280" s="20" t="str">
        <f t="shared" si="21"/>
        <v/>
      </c>
      <c r="K280" s="20" t="str">
        <f t="shared" si="22"/>
        <v/>
      </c>
      <c r="L280" s="20" t="str">
        <f t="shared" si="23"/>
        <v/>
      </c>
      <c r="M280" s="12" t="str">
        <f t="shared" si="24"/>
        <v/>
      </c>
      <c r="N280" s="6"/>
    </row>
    <row r="281" spans="1:14" s="5" customFormat="1" ht="16.5" customHeight="1">
      <c r="A281" s="26">
        <v>0.55763888888888891</v>
      </c>
      <c r="B281" s="15"/>
      <c r="C281" s="15"/>
      <c r="D281" s="15"/>
      <c r="E281" s="15"/>
      <c r="F281" s="13"/>
      <c r="G281" s="13"/>
      <c r="H281" s="28">
        <v>0.55763888888888891</v>
      </c>
      <c r="I281" s="20" t="str">
        <f t="shared" si="20"/>
        <v/>
      </c>
      <c r="J281" s="20" t="str">
        <f t="shared" si="21"/>
        <v/>
      </c>
      <c r="K281" s="20" t="str">
        <f t="shared" si="22"/>
        <v/>
      </c>
      <c r="L281" s="20" t="str">
        <f t="shared" si="23"/>
        <v/>
      </c>
      <c r="M281" s="12" t="str">
        <f t="shared" si="24"/>
        <v/>
      </c>
      <c r="N281" s="6"/>
    </row>
    <row r="282" spans="1:14" s="5" customFormat="1" ht="16.5" customHeight="1">
      <c r="A282" s="26">
        <v>0.55833333333333335</v>
      </c>
      <c r="B282" s="15"/>
      <c r="C282" s="15"/>
      <c r="D282" s="15"/>
      <c r="E282" s="15"/>
      <c r="F282" s="13"/>
      <c r="G282" s="13"/>
      <c r="H282" s="28">
        <v>0.55833333333333335</v>
      </c>
      <c r="I282" s="20" t="str">
        <f t="shared" si="20"/>
        <v/>
      </c>
      <c r="J282" s="20" t="str">
        <f t="shared" si="21"/>
        <v/>
      </c>
      <c r="K282" s="20" t="str">
        <f t="shared" si="22"/>
        <v/>
      </c>
      <c r="L282" s="20" t="str">
        <f t="shared" si="23"/>
        <v/>
      </c>
      <c r="M282" s="12" t="str">
        <f t="shared" si="24"/>
        <v/>
      </c>
      <c r="N282" s="6"/>
    </row>
    <row r="283" spans="1:14" s="5" customFormat="1" ht="16.5" customHeight="1">
      <c r="A283" s="26">
        <v>0.55902777777777779</v>
      </c>
      <c r="B283" s="15"/>
      <c r="C283" s="15"/>
      <c r="D283" s="15"/>
      <c r="E283" s="15"/>
      <c r="F283" s="13"/>
      <c r="G283" s="13"/>
      <c r="H283" s="28">
        <v>0.55902777777777779</v>
      </c>
      <c r="I283" s="20" t="str">
        <f t="shared" si="20"/>
        <v/>
      </c>
      <c r="J283" s="20" t="str">
        <f t="shared" si="21"/>
        <v/>
      </c>
      <c r="K283" s="20" t="str">
        <f t="shared" si="22"/>
        <v/>
      </c>
      <c r="L283" s="20" t="str">
        <f t="shared" si="23"/>
        <v/>
      </c>
      <c r="M283" s="12" t="str">
        <f t="shared" si="24"/>
        <v/>
      </c>
      <c r="N283" s="6"/>
    </row>
    <row r="284" spans="1:14" s="5" customFormat="1" ht="16.5" customHeight="1">
      <c r="A284" s="26">
        <v>0.55972222222222223</v>
      </c>
      <c r="B284" s="15"/>
      <c r="C284" s="15"/>
      <c r="D284" s="15"/>
      <c r="E284" s="15"/>
      <c r="F284" s="13"/>
      <c r="G284" s="13"/>
      <c r="H284" s="28">
        <v>0.55972222222222223</v>
      </c>
      <c r="I284" s="20" t="str">
        <f t="shared" si="20"/>
        <v/>
      </c>
      <c r="J284" s="20" t="str">
        <f t="shared" si="21"/>
        <v/>
      </c>
      <c r="K284" s="20" t="str">
        <f t="shared" si="22"/>
        <v/>
      </c>
      <c r="L284" s="20" t="str">
        <f t="shared" si="23"/>
        <v/>
      </c>
      <c r="M284" s="12" t="str">
        <f t="shared" si="24"/>
        <v/>
      </c>
      <c r="N284" s="6"/>
    </row>
    <row r="285" spans="1:14" s="5" customFormat="1" ht="16.5" customHeight="1">
      <c r="A285" s="26">
        <v>0.56041666666666667</v>
      </c>
      <c r="B285" s="15"/>
      <c r="C285" s="15"/>
      <c r="D285" s="15"/>
      <c r="E285" s="15"/>
      <c r="F285" s="13"/>
      <c r="G285" s="13"/>
      <c r="H285" s="28">
        <v>0.56041666666666667</v>
      </c>
      <c r="I285" s="20" t="str">
        <f t="shared" si="20"/>
        <v/>
      </c>
      <c r="J285" s="20" t="str">
        <f t="shared" si="21"/>
        <v/>
      </c>
      <c r="K285" s="20" t="str">
        <f t="shared" si="22"/>
        <v/>
      </c>
      <c r="L285" s="20" t="str">
        <f t="shared" si="23"/>
        <v/>
      </c>
      <c r="M285" s="12" t="str">
        <f t="shared" si="24"/>
        <v/>
      </c>
      <c r="N285" s="6"/>
    </row>
    <row r="286" spans="1:14" s="5" customFormat="1" ht="16.5" customHeight="1">
      <c r="A286" s="26">
        <v>0.56111111111111112</v>
      </c>
      <c r="B286" s="15"/>
      <c r="C286" s="15"/>
      <c r="D286" s="15"/>
      <c r="E286" s="15"/>
      <c r="F286" s="13"/>
      <c r="G286" s="13"/>
      <c r="H286" s="28">
        <v>0.56111111111111112</v>
      </c>
      <c r="I286" s="20" t="str">
        <f t="shared" si="20"/>
        <v/>
      </c>
      <c r="J286" s="20" t="str">
        <f t="shared" si="21"/>
        <v/>
      </c>
      <c r="K286" s="20" t="str">
        <f t="shared" si="22"/>
        <v/>
      </c>
      <c r="L286" s="20" t="str">
        <f t="shared" si="23"/>
        <v/>
      </c>
      <c r="M286" s="12" t="str">
        <f t="shared" si="24"/>
        <v/>
      </c>
      <c r="N286" s="6"/>
    </row>
    <row r="287" spans="1:14" s="5" customFormat="1" ht="16.5" customHeight="1">
      <c r="A287" s="26">
        <v>0.56180555555555556</v>
      </c>
      <c r="B287" s="15"/>
      <c r="C287" s="15"/>
      <c r="D287" s="15"/>
      <c r="E287" s="15"/>
      <c r="F287" s="13"/>
      <c r="G287" s="13"/>
      <c r="H287" s="28">
        <v>0.56180555555555556</v>
      </c>
      <c r="I287" s="20" t="str">
        <f t="shared" si="20"/>
        <v/>
      </c>
      <c r="J287" s="20" t="str">
        <f t="shared" si="21"/>
        <v/>
      </c>
      <c r="K287" s="20" t="str">
        <f t="shared" si="22"/>
        <v/>
      </c>
      <c r="L287" s="20" t="str">
        <f t="shared" si="23"/>
        <v/>
      </c>
      <c r="M287" s="12" t="str">
        <f t="shared" si="24"/>
        <v/>
      </c>
      <c r="N287" s="6"/>
    </row>
    <row r="288" spans="1:14" s="5" customFormat="1" ht="16.5" customHeight="1">
      <c r="A288" s="26">
        <v>0.5625</v>
      </c>
      <c r="B288" s="15"/>
      <c r="C288" s="15"/>
      <c r="D288" s="15"/>
      <c r="E288" s="15"/>
      <c r="F288" s="13"/>
      <c r="G288" s="13"/>
      <c r="H288" s="28">
        <v>0.5625</v>
      </c>
      <c r="I288" s="20" t="str">
        <f t="shared" si="20"/>
        <v/>
      </c>
      <c r="J288" s="20" t="str">
        <f t="shared" si="21"/>
        <v/>
      </c>
      <c r="K288" s="20" t="str">
        <f t="shared" si="22"/>
        <v/>
      </c>
      <c r="L288" s="20" t="str">
        <f t="shared" si="23"/>
        <v/>
      </c>
      <c r="M288" s="12" t="str">
        <f t="shared" si="24"/>
        <v/>
      </c>
      <c r="N288" s="6"/>
    </row>
    <row r="289" spans="1:14" s="5" customFormat="1" ht="16.5" customHeight="1">
      <c r="A289" s="26">
        <v>0.56319444444444444</v>
      </c>
      <c r="B289" s="15"/>
      <c r="C289" s="15"/>
      <c r="D289" s="15"/>
      <c r="E289" s="15"/>
      <c r="F289" s="13"/>
      <c r="G289" s="13"/>
      <c r="H289" s="28">
        <v>0.56319444444444444</v>
      </c>
      <c r="I289" s="20" t="str">
        <f t="shared" si="20"/>
        <v/>
      </c>
      <c r="J289" s="20" t="str">
        <f t="shared" si="21"/>
        <v/>
      </c>
      <c r="K289" s="20" t="str">
        <f t="shared" si="22"/>
        <v/>
      </c>
      <c r="L289" s="20" t="str">
        <f t="shared" si="23"/>
        <v/>
      </c>
      <c r="M289" s="12" t="str">
        <f t="shared" si="24"/>
        <v/>
      </c>
      <c r="N289" s="6"/>
    </row>
    <row r="290" spans="1:14" s="5" customFormat="1" ht="16.5" customHeight="1">
      <c r="A290" s="26">
        <v>0.56388888888888888</v>
      </c>
      <c r="B290" s="15"/>
      <c r="C290" s="15"/>
      <c r="D290" s="15"/>
      <c r="E290" s="15"/>
      <c r="F290" s="13"/>
      <c r="G290" s="13"/>
      <c r="H290" s="28">
        <v>0.56388888888888888</v>
      </c>
      <c r="I290" s="20" t="str">
        <f t="shared" si="20"/>
        <v/>
      </c>
      <c r="J290" s="20" t="str">
        <f t="shared" si="21"/>
        <v/>
      </c>
      <c r="K290" s="20" t="str">
        <f t="shared" si="22"/>
        <v/>
      </c>
      <c r="L290" s="20" t="str">
        <f t="shared" si="23"/>
        <v/>
      </c>
      <c r="M290" s="12" t="str">
        <f t="shared" si="24"/>
        <v/>
      </c>
      <c r="N290" s="6"/>
    </row>
    <row r="291" spans="1:14" s="5" customFormat="1" ht="16.5" customHeight="1">
      <c r="A291" s="26">
        <v>0.56458333333333333</v>
      </c>
      <c r="B291" s="15"/>
      <c r="C291" s="15"/>
      <c r="D291" s="15"/>
      <c r="E291" s="15"/>
      <c r="F291" s="13"/>
      <c r="G291" s="13"/>
      <c r="H291" s="28">
        <v>0.56458333333333333</v>
      </c>
      <c r="I291" s="20" t="str">
        <f t="shared" si="20"/>
        <v/>
      </c>
      <c r="J291" s="20" t="str">
        <f t="shared" si="21"/>
        <v/>
      </c>
      <c r="K291" s="20" t="str">
        <f t="shared" si="22"/>
        <v/>
      </c>
      <c r="L291" s="20" t="str">
        <f t="shared" si="23"/>
        <v/>
      </c>
      <c r="M291" s="12" t="str">
        <f t="shared" si="24"/>
        <v/>
      </c>
      <c r="N291" s="6"/>
    </row>
    <row r="292" spans="1:14" s="5" customFormat="1" ht="16.5" customHeight="1">
      <c r="A292" s="26">
        <v>0.56527777777777777</v>
      </c>
      <c r="B292" s="21"/>
      <c r="C292" s="21"/>
      <c r="D292" s="21"/>
      <c r="E292" s="21"/>
      <c r="G292" s="13"/>
      <c r="H292" s="28">
        <v>0.56527777777777777</v>
      </c>
      <c r="I292" s="20" t="str">
        <f t="shared" si="20"/>
        <v/>
      </c>
      <c r="J292" s="20" t="str">
        <f t="shared" si="21"/>
        <v/>
      </c>
      <c r="K292" s="20" t="str">
        <f t="shared" si="22"/>
        <v/>
      </c>
      <c r="L292" s="20" t="str">
        <f t="shared" si="23"/>
        <v/>
      </c>
      <c r="M292" s="12" t="str">
        <f t="shared" si="24"/>
        <v/>
      </c>
      <c r="N292" s="6"/>
    </row>
    <row r="293" spans="1:14" s="5" customFormat="1" ht="16.5" customHeight="1">
      <c r="A293" s="26">
        <v>0.56597222222222221</v>
      </c>
      <c r="B293" s="21"/>
      <c r="C293" s="21"/>
      <c r="D293" s="21"/>
      <c r="E293" s="21"/>
      <c r="G293" s="13"/>
      <c r="H293" s="28">
        <v>0.56597222222222221</v>
      </c>
      <c r="I293" s="20" t="str">
        <f t="shared" si="20"/>
        <v/>
      </c>
      <c r="J293" s="20" t="str">
        <f t="shared" si="21"/>
        <v/>
      </c>
      <c r="K293" s="20" t="str">
        <f t="shared" si="22"/>
        <v/>
      </c>
      <c r="L293" s="20" t="str">
        <f t="shared" si="23"/>
        <v/>
      </c>
      <c r="M293" s="12" t="str">
        <f t="shared" si="24"/>
        <v/>
      </c>
      <c r="N293" s="6"/>
    </row>
    <row r="294" spans="1:14" s="5" customFormat="1" ht="16.5" customHeight="1">
      <c r="A294" s="26">
        <v>0.56666666666666665</v>
      </c>
      <c r="B294" s="21"/>
      <c r="C294" s="21"/>
      <c r="D294" s="21"/>
      <c r="E294" s="21"/>
      <c r="G294" s="13"/>
      <c r="H294" s="28">
        <v>0.56666666666666665</v>
      </c>
      <c r="I294" s="20" t="str">
        <f t="shared" si="20"/>
        <v/>
      </c>
      <c r="J294" s="20" t="str">
        <f t="shared" si="21"/>
        <v/>
      </c>
      <c r="K294" s="20" t="str">
        <f t="shared" si="22"/>
        <v/>
      </c>
      <c r="L294" s="20" t="str">
        <f t="shared" si="23"/>
        <v/>
      </c>
      <c r="M294" s="12" t="str">
        <f t="shared" si="24"/>
        <v/>
      </c>
      <c r="N294" s="6"/>
    </row>
    <row r="295" spans="1:14" s="5" customFormat="1" ht="16.5" customHeight="1">
      <c r="A295" s="26">
        <v>0.56736111111111109</v>
      </c>
      <c r="B295" s="21"/>
      <c r="C295" s="21"/>
      <c r="D295" s="21"/>
      <c r="E295" s="21"/>
      <c r="G295" s="13"/>
      <c r="H295" s="28">
        <v>0.56736111111111109</v>
      </c>
      <c r="I295" s="20" t="str">
        <f t="shared" si="20"/>
        <v/>
      </c>
      <c r="J295" s="20" t="str">
        <f t="shared" si="21"/>
        <v/>
      </c>
      <c r="K295" s="20" t="str">
        <f t="shared" si="22"/>
        <v/>
      </c>
      <c r="L295" s="20" t="str">
        <f t="shared" si="23"/>
        <v/>
      </c>
      <c r="M295" s="12" t="str">
        <f t="shared" si="24"/>
        <v/>
      </c>
      <c r="N295" s="6"/>
    </row>
    <row r="296" spans="1:14" s="5" customFormat="1" ht="16.5" customHeight="1">
      <c r="A296" s="26">
        <v>0.56805555555555554</v>
      </c>
      <c r="B296" s="21"/>
      <c r="C296" s="21"/>
      <c r="D296" s="21"/>
      <c r="E296" s="21"/>
      <c r="G296" s="13"/>
      <c r="H296" s="28">
        <v>0.56805555555555554</v>
      </c>
      <c r="I296" s="20" t="str">
        <f t="shared" si="20"/>
        <v/>
      </c>
      <c r="J296" s="20" t="str">
        <f t="shared" si="21"/>
        <v/>
      </c>
      <c r="K296" s="20" t="str">
        <f t="shared" si="22"/>
        <v/>
      </c>
      <c r="L296" s="20" t="str">
        <f t="shared" si="23"/>
        <v/>
      </c>
      <c r="M296" s="12" t="str">
        <f t="shared" si="24"/>
        <v/>
      </c>
      <c r="N296" s="6"/>
    </row>
    <row r="297" spans="1:14" s="5" customFormat="1" ht="16.5" customHeight="1">
      <c r="A297" s="26">
        <v>0.56874999999999998</v>
      </c>
      <c r="B297" s="21"/>
      <c r="C297" s="21"/>
      <c r="D297" s="21"/>
      <c r="E297" s="21"/>
      <c r="G297" s="13"/>
      <c r="H297" s="28">
        <v>0.56874999999999998</v>
      </c>
      <c r="I297" s="20" t="str">
        <f t="shared" si="20"/>
        <v/>
      </c>
      <c r="J297" s="20" t="str">
        <f t="shared" si="21"/>
        <v/>
      </c>
      <c r="K297" s="20" t="str">
        <f t="shared" si="22"/>
        <v/>
      </c>
      <c r="L297" s="20" t="str">
        <f t="shared" si="23"/>
        <v/>
      </c>
      <c r="M297" s="12" t="str">
        <f t="shared" si="24"/>
        <v/>
      </c>
      <c r="N297" s="6"/>
    </row>
    <row r="298" spans="1:14" s="5" customFormat="1" ht="16.5" customHeight="1">
      <c r="A298" s="26">
        <v>0.56944444444444442</v>
      </c>
      <c r="B298" s="21"/>
      <c r="C298" s="21"/>
      <c r="D298" s="21"/>
      <c r="E298" s="21"/>
      <c r="G298" s="13"/>
      <c r="H298" s="28">
        <v>0.56944444444444442</v>
      </c>
      <c r="I298" s="20" t="str">
        <f t="shared" si="20"/>
        <v/>
      </c>
      <c r="J298" s="20" t="str">
        <f t="shared" si="21"/>
        <v/>
      </c>
      <c r="K298" s="20" t="str">
        <f t="shared" si="22"/>
        <v/>
      </c>
      <c r="L298" s="20" t="str">
        <f t="shared" si="23"/>
        <v/>
      </c>
      <c r="M298" s="12" t="str">
        <f t="shared" si="24"/>
        <v/>
      </c>
      <c r="N298" s="6"/>
    </row>
    <row r="299" spans="1:14" s="5" customFormat="1" ht="16.5" customHeight="1">
      <c r="A299" s="26">
        <v>0.57013888888888886</v>
      </c>
      <c r="B299" s="21"/>
      <c r="C299" s="21"/>
      <c r="D299" s="21"/>
      <c r="E299" s="21"/>
      <c r="G299" s="13"/>
      <c r="H299" s="28">
        <v>0.57013888888888886</v>
      </c>
      <c r="I299" s="20" t="str">
        <f t="shared" si="20"/>
        <v/>
      </c>
      <c r="J299" s="20" t="str">
        <f t="shared" si="21"/>
        <v/>
      </c>
      <c r="K299" s="20" t="str">
        <f t="shared" si="22"/>
        <v/>
      </c>
      <c r="L299" s="20" t="str">
        <f t="shared" si="23"/>
        <v/>
      </c>
      <c r="M299" s="12" t="str">
        <f t="shared" si="24"/>
        <v/>
      </c>
      <c r="N299" s="6"/>
    </row>
    <row r="300" spans="1:14" s="5" customFormat="1" ht="16.5" customHeight="1">
      <c r="A300" s="26">
        <v>0.5708333333333333</v>
      </c>
      <c r="B300" s="22"/>
      <c r="C300" s="22"/>
      <c r="D300" s="22"/>
      <c r="E300" s="22"/>
      <c r="F300" s="22"/>
      <c r="G300" s="13"/>
      <c r="H300" s="28">
        <v>0.5708333333333333</v>
      </c>
      <c r="I300" s="20" t="str">
        <f t="shared" si="20"/>
        <v/>
      </c>
      <c r="J300" s="20" t="str">
        <f t="shared" si="21"/>
        <v/>
      </c>
      <c r="K300" s="20" t="str">
        <f t="shared" si="22"/>
        <v/>
      </c>
      <c r="L300" s="20" t="str">
        <f t="shared" si="23"/>
        <v/>
      </c>
      <c r="M300" s="12" t="str">
        <f t="shared" si="24"/>
        <v/>
      </c>
      <c r="N300" s="6"/>
    </row>
    <row r="301" spans="1:14" s="5" customFormat="1" ht="16.5" customHeight="1">
      <c r="A301" s="26">
        <v>0.57152777777777775</v>
      </c>
      <c r="B301" s="22"/>
      <c r="C301" s="22"/>
      <c r="D301" s="22"/>
      <c r="E301" s="22"/>
      <c r="F301" s="22"/>
      <c r="G301" s="13"/>
      <c r="H301" s="28">
        <v>0.57152777777777775</v>
      </c>
      <c r="I301" s="20" t="str">
        <f t="shared" si="20"/>
        <v/>
      </c>
      <c r="J301" s="20" t="str">
        <f t="shared" si="21"/>
        <v/>
      </c>
      <c r="K301" s="20" t="str">
        <f t="shared" si="22"/>
        <v/>
      </c>
      <c r="L301" s="20" t="str">
        <f t="shared" si="23"/>
        <v/>
      </c>
      <c r="M301" s="12" t="str">
        <f t="shared" si="24"/>
        <v/>
      </c>
      <c r="N301" s="6"/>
    </row>
    <row r="302" spans="1:14" s="5" customFormat="1" ht="16.5" customHeight="1">
      <c r="A302" s="26">
        <v>0.57222222222222219</v>
      </c>
      <c r="B302" s="22"/>
      <c r="C302" s="22"/>
      <c r="D302" s="22"/>
      <c r="E302" s="22"/>
      <c r="F302" s="22"/>
      <c r="G302" s="13"/>
      <c r="H302" s="28">
        <v>0.57222222222222219</v>
      </c>
      <c r="I302" s="20" t="str">
        <f t="shared" si="20"/>
        <v/>
      </c>
      <c r="J302" s="20" t="str">
        <f t="shared" si="21"/>
        <v/>
      </c>
      <c r="K302" s="20" t="str">
        <f t="shared" si="22"/>
        <v/>
      </c>
      <c r="L302" s="20" t="str">
        <f t="shared" si="23"/>
        <v/>
      </c>
      <c r="M302" s="12" t="str">
        <f>IF(H302="","",IF(VLOOKUP(H302,$A$3:$F$302,6,0)="","",IF(ISNA(VLOOKUP(H302,$A$3:$F$302,6,0)),"",VLOOKUP(H302,$A$3:$F$302,6,0))))</f>
        <v/>
      </c>
      <c r="N302" s="6"/>
    </row>
    <row r="303" spans="1:14" ht="16.5" customHeight="1">
      <c r="A303" s="23"/>
      <c r="B303" s="22"/>
      <c r="C303" s="22"/>
      <c r="D303" s="22"/>
      <c r="E303" s="22"/>
      <c r="F303" s="22"/>
      <c r="G303" s="13"/>
      <c r="H303" s="13"/>
    </row>
    <row r="304" spans="1:14" ht="16.5" customHeight="1">
      <c r="A304" s="23"/>
      <c r="B304" s="22"/>
      <c r="C304" s="22"/>
      <c r="D304" s="22"/>
      <c r="E304" s="22"/>
      <c r="F304" s="22"/>
      <c r="G304" s="13"/>
      <c r="H304" s="13"/>
    </row>
    <row r="305" spans="1:8" ht="16.5" customHeight="1">
      <c r="A305" s="23"/>
      <c r="B305" s="22"/>
      <c r="C305" s="22"/>
      <c r="D305" s="22"/>
      <c r="E305" s="22"/>
      <c r="F305" s="22"/>
      <c r="G305" s="13"/>
      <c r="H305" s="13"/>
    </row>
    <row r="306" spans="1:8" ht="16.5" customHeight="1">
      <c r="A306" s="23"/>
      <c r="B306" s="22"/>
      <c r="C306" s="22"/>
      <c r="D306" s="22"/>
      <c r="E306" s="22"/>
      <c r="F306" s="22"/>
      <c r="G306" s="13"/>
      <c r="H306" s="13"/>
    </row>
    <row r="307" spans="1:8" ht="16.5" customHeight="1">
      <c r="A307" s="23"/>
      <c r="B307" s="22"/>
      <c r="C307" s="22"/>
      <c r="D307" s="22"/>
      <c r="E307" s="22"/>
      <c r="F307" s="22"/>
      <c r="G307" s="13"/>
      <c r="H307" s="13"/>
    </row>
    <row r="308" spans="1:8" ht="16.5" customHeight="1">
      <c r="A308" s="23"/>
      <c r="B308" s="22"/>
      <c r="C308" s="22"/>
      <c r="D308" s="22"/>
      <c r="E308" s="22"/>
      <c r="F308" s="22"/>
      <c r="G308" s="13"/>
      <c r="H308" s="13"/>
    </row>
    <row r="309" spans="1:8" ht="16.5" customHeight="1">
      <c r="A309" s="23"/>
      <c r="B309" s="22"/>
      <c r="C309" s="22"/>
      <c r="D309" s="22"/>
      <c r="E309" s="22"/>
      <c r="F309" s="22"/>
      <c r="G309" s="13"/>
      <c r="H309" s="13"/>
    </row>
    <row r="310" spans="1:8" ht="16.5" customHeight="1">
      <c r="A310" s="23"/>
      <c r="B310" s="22"/>
      <c r="C310" s="22"/>
      <c r="D310" s="22"/>
      <c r="E310" s="22"/>
      <c r="F310" s="22"/>
      <c r="G310" s="13"/>
      <c r="H310" s="13"/>
    </row>
    <row r="311" spans="1:8" ht="16.5" customHeight="1">
      <c r="A311" s="23"/>
      <c r="B311" s="22"/>
      <c r="C311" s="22"/>
      <c r="D311" s="22"/>
      <c r="E311" s="22"/>
      <c r="F311" s="22"/>
      <c r="G311" s="13"/>
      <c r="H311" s="13"/>
    </row>
    <row r="312" spans="1:8" ht="16.5" customHeight="1">
      <c r="A312" s="23"/>
      <c r="B312" s="22"/>
      <c r="C312" s="22"/>
      <c r="D312" s="22"/>
      <c r="E312" s="22"/>
      <c r="F312" s="22"/>
      <c r="G312" s="13"/>
      <c r="H312" s="13"/>
    </row>
    <row r="313" spans="1:8" ht="16.5" customHeight="1">
      <c r="A313" s="23"/>
      <c r="B313" s="22"/>
      <c r="C313" s="22"/>
      <c r="D313" s="22"/>
      <c r="E313" s="22"/>
      <c r="F313" s="22"/>
      <c r="G313" s="13"/>
      <c r="H313" s="13"/>
    </row>
    <row r="314" spans="1:8" ht="16.5" customHeight="1">
      <c r="A314" s="23"/>
      <c r="B314" s="22"/>
      <c r="C314" s="22"/>
      <c r="D314" s="22"/>
      <c r="E314" s="22"/>
      <c r="F314" s="22"/>
      <c r="G314" s="13"/>
      <c r="H314" s="13"/>
    </row>
    <row r="315" spans="1:8" ht="16.5" customHeight="1">
      <c r="A315" s="23"/>
      <c r="B315" s="22"/>
      <c r="C315" s="22"/>
      <c r="D315" s="22"/>
      <c r="E315" s="22"/>
      <c r="F315" s="22"/>
      <c r="G315" s="13"/>
      <c r="H315" s="13"/>
    </row>
    <row r="316" spans="1:8" ht="16.5" customHeight="1">
      <c r="A316" s="23"/>
      <c r="B316" s="22"/>
      <c r="C316" s="22"/>
      <c r="D316" s="22"/>
      <c r="E316" s="22"/>
      <c r="F316" s="22"/>
      <c r="G316" s="13"/>
      <c r="H316" s="13"/>
    </row>
    <row r="317" spans="1:8" ht="16.5" customHeight="1">
      <c r="A317" s="23"/>
      <c r="B317" s="22"/>
      <c r="C317" s="22"/>
      <c r="D317" s="22"/>
      <c r="E317" s="22"/>
      <c r="F317" s="22"/>
      <c r="G317" s="13"/>
      <c r="H317" s="13"/>
    </row>
    <row r="318" spans="1:8" ht="16.5" customHeight="1">
      <c r="A318" s="23"/>
      <c r="B318" s="22"/>
      <c r="C318" s="22"/>
      <c r="D318" s="22"/>
      <c r="E318" s="22"/>
      <c r="F318" s="22"/>
      <c r="G318" s="13"/>
      <c r="H318" s="13"/>
    </row>
    <row r="319" spans="1:8" ht="16.5" customHeight="1">
      <c r="A319" s="23"/>
      <c r="B319" s="22"/>
      <c r="C319" s="22"/>
      <c r="D319" s="22"/>
      <c r="E319" s="22"/>
      <c r="F319" s="22"/>
      <c r="G319" s="13"/>
      <c r="H319" s="13"/>
    </row>
    <row r="320" spans="1:8" ht="16.5" customHeight="1">
      <c r="A320" s="23"/>
      <c r="B320" s="22"/>
      <c r="C320" s="22"/>
      <c r="D320" s="22"/>
      <c r="E320" s="22"/>
      <c r="F320" s="22"/>
      <c r="G320" s="13"/>
      <c r="H320" s="13"/>
    </row>
    <row r="321" spans="1:8" ht="16.5" customHeight="1">
      <c r="A321" s="23"/>
      <c r="B321" s="22"/>
      <c r="C321" s="22"/>
      <c r="D321" s="22"/>
      <c r="E321" s="22"/>
      <c r="F321" s="22"/>
      <c r="G321" s="13"/>
      <c r="H321" s="13"/>
    </row>
    <row r="322" spans="1:8" ht="16.5" customHeight="1">
      <c r="A322" s="23"/>
      <c r="B322" s="22"/>
      <c r="C322" s="22"/>
      <c r="D322" s="22"/>
      <c r="E322" s="22"/>
      <c r="F322" s="22"/>
      <c r="G322" s="13"/>
      <c r="H322" s="13"/>
    </row>
    <row r="323" spans="1:8" ht="16.5" customHeight="1">
      <c r="A323" s="23"/>
      <c r="B323" s="22"/>
      <c r="C323" s="22"/>
      <c r="D323" s="22"/>
      <c r="E323" s="22"/>
      <c r="F323" s="22"/>
      <c r="G323" s="13"/>
      <c r="H323" s="13"/>
    </row>
    <row r="324" spans="1:8" ht="16.5" customHeight="1">
      <c r="A324" s="23"/>
      <c r="B324" s="22"/>
      <c r="C324" s="22"/>
      <c r="D324" s="22"/>
      <c r="E324" s="22"/>
      <c r="F324" s="22"/>
      <c r="G324" s="13"/>
      <c r="H324" s="13"/>
    </row>
    <row r="325" spans="1:8" ht="16.5" customHeight="1">
      <c r="A325" s="23"/>
      <c r="B325" s="22"/>
      <c r="C325" s="22"/>
      <c r="D325" s="22"/>
      <c r="E325" s="22"/>
      <c r="F325" s="22"/>
      <c r="G325" s="13"/>
      <c r="H325" s="13"/>
    </row>
    <row r="326" spans="1:8" ht="16.5" customHeight="1">
      <c r="A326" s="23"/>
      <c r="B326" s="22"/>
      <c r="C326" s="22"/>
      <c r="D326" s="22"/>
      <c r="E326" s="22"/>
      <c r="F326" s="22"/>
      <c r="G326" s="13"/>
      <c r="H326" s="13"/>
    </row>
    <row r="327" spans="1:8" ht="16.5" customHeight="1">
      <c r="A327" s="23"/>
      <c r="B327" s="22"/>
      <c r="C327" s="22"/>
      <c r="D327" s="22"/>
      <c r="E327" s="22"/>
      <c r="F327" s="22"/>
      <c r="G327" s="13"/>
      <c r="H327" s="13"/>
    </row>
    <row r="328" spans="1:8" ht="16.5" customHeight="1">
      <c r="A328" s="23"/>
      <c r="B328" s="22"/>
      <c r="C328" s="22"/>
      <c r="D328" s="22"/>
      <c r="E328" s="22"/>
      <c r="F328" s="22"/>
      <c r="G328" s="13"/>
      <c r="H328" s="13"/>
    </row>
    <row r="329" spans="1:8" ht="16.5" customHeight="1">
      <c r="A329" s="23"/>
      <c r="B329" s="22"/>
      <c r="C329" s="22"/>
      <c r="D329" s="22"/>
      <c r="E329" s="22"/>
      <c r="F329" s="22"/>
      <c r="G329" s="13"/>
      <c r="H329" s="13"/>
    </row>
    <row r="330" spans="1:8" ht="16.5" customHeight="1">
      <c r="A330" s="23"/>
      <c r="B330" s="22"/>
      <c r="C330" s="22"/>
      <c r="D330" s="22"/>
      <c r="E330" s="22"/>
      <c r="F330" s="22"/>
      <c r="G330" s="13"/>
      <c r="H330" s="13"/>
    </row>
    <row r="331" spans="1:8" ht="16.5" customHeight="1">
      <c r="A331" s="23"/>
      <c r="B331" s="22"/>
      <c r="C331" s="22"/>
      <c r="D331" s="22"/>
      <c r="E331" s="22"/>
      <c r="F331" s="22"/>
      <c r="G331" s="13"/>
      <c r="H331" s="13"/>
    </row>
    <row r="332" spans="1:8" ht="16.5" customHeight="1">
      <c r="A332" s="23"/>
      <c r="B332" s="22"/>
      <c r="C332" s="22"/>
      <c r="D332" s="22"/>
      <c r="E332" s="22"/>
      <c r="F332" s="22"/>
      <c r="G332" s="13"/>
      <c r="H332" s="13"/>
    </row>
    <row r="333" spans="1:8" ht="16.5" customHeight="1">
      <c r="A333" s="23"/>
      <c r="B333" s="22"/>
      <c r="C333" s="22"/>
      <c r="D333" s="22"/>
      <c r="E333" s="22"/>
      <c r="F333" s="22"/>
      <c r="G333" s="13"/>
      <c r="H333" s="13"/>
    </row>
    <row r="334" spans="1:8" ht="16.5" customHeight="1">
      <c r="A334" s="23"/>
      <c r="B334" s="22"/>
      <c r="C334" s="22"/>
      <c r="D334" s="22"/>
      <c r="E334" s="22"/>
      <c r="F334" s="22"/>
      <c r="G334" s="13"/>
      <c r="H334" s="13"/>
    </row>
    <row r="335" spans="1:8" ht="16.5" customHeight="1">
      <c r="A335" s="23"/>
      <c r="B335" s="22"/>
      <c r="C335" s="22"/>
      <c r="D335" s="22"/>
      <c r="E335" s="22"/>
      <c r="F335" s="22"/>
      <c r="G335" s="13"/>
      <c r="H335" s="13"/>
    </row>
    <row r="336" spans="1:8" ht="16.5" customHeight="1">
      <c r="A336" s="23"/>
      <c r="B336" s="22"/>
      <c r="C336" s="22"/>
      <c r="D336" s="22"/>
      <c r="E336" s="22"/>
      <c r="F336" s="22"/>
      <c r="G336" s="13"/>
      <c r="H336" s="13"/>
    </row>
    <row r="337" spans="1:8" ht="16.5" customHeight="1">
      <c r="A337" s="23"/>
      <c r="B337" s="22"/>
      <c r="C337" s="22"/>
      <c r="D337" s="22"/>
      <c r="E337" s="22"/>
      <c r="F337" s="22"/>
      <c r="G337" s="13"/>
      <c r="H337" s="13"/>
    </row>
    <row r="338" spans="1:8" ht="16.5" customHeight="1">
      <c r="A338" s="23"/>
      <c r="B338" s="22"/>
      <c r="C338" s="22"/>
      <c r="D338" s="22"/>
      <c r="E338" s="22"/>
      <c r="F338" s="22"/>
      <c r="G338" s="13"/>
      <c r="H338" s="13"/>
    </row>
    <row r="339" spans="1:8" ht="16.5" customHeight="1">
      <c r="A339" s="23"/>
      <c r="B339" s="22"/>
      <c r="C339" s="22"/>
      <c r="D339" s="22"/>
      <c r="E339" s="22"/>
      <c r="F339" s="22"/>
      <c r="G339" s="13"/>
      <c r="H339" s="13"/>
    </row>
    <row r="340" spans="1:8" ht="16.5" customHeight="1">
      <c r="A340" s="23"/>
      <c r="B340" s="22"/>
      <c r="C340" s="22"/>
      <c r="D340" s="22"/>
      <c r="E340" s="22"/>
      <c r="F340" s="22"/>
      <c r="G340" s="13"/>
      <c r="H340" s="13"/>
    </row>
    <row r="341" spans="1:8" ht="16.5" customHeight="1">
      <c r="A341" s="23"/>
      <c r="B341" s="22"/>
      <c r="C341" s="22"/>
      <c r="D341" s="22"/>
      <c r="E341" s="22"/>
      <c r="F341" s="22"/>
      <c r="G341" s="13"/>
      <c r="H341" s="13"/>
    </row>
    <row r="342" spans="1:8" ht="16.5" customHeight="1">
      <c r="A342" s="23"/>
      <c r="B342" s="22"/>
      <c r="C342" s="22"/>
      <c r="D342" s="22"/>
      <c r="E342" s="22"/>
      <c r="F342" s="22"/>
      <c r="G342" s="13"/>
      <c r="H342" s="13"/>
    </row>
    <row r="343" spans="1:8" ht="16.5" customHeight="1">
      <c r="A343" s="23"/>
      <c r="B343" s="22"/>
      <c r="C343" s="22"/>
      <c r="D343" s="22"/>
      <c r="E343" s="22"/>
      <c r="F343" s="22"/>
      <c r="G343" s="13"/>
      <c r="H343" s="13"/>
    </row>
    <row r="344" spans="1:8" ht="16.5" customHeight="1">
      <c r="A344" s="23"/>
      <c r="B344" s="22"/>
      <c r="C344" s="22"/>
      <c r="D344" s="22"/>
      <c r="E344" s="22"/>
      <c r="F344" s="22"/>
      <c r="G344" s="13"/>
      <c r="H344" s="13"/>
    </row>
    <row r="345" spans="1:8" ht="16.5" customHeight="1">
      <c r="A345" s="23"/>
      <c r="B345" s="22"/>
      <c r="C345" s="22"/>
      <c r="D345" s="22"/>
      <c r="E345" s="22"/>
      <c r="F345" s="22"/>
      <c r="G345" s="13"/>
      <c r="H345" s="13"/>
    </row>
    <row r="346" spans="1:8" ht="16.5" customHeight="1">
      <c r="A346" s="23"/>
      <c r="B346" s="22"/>
      <c r="C346" s="22"/>
      <c r="D346" s="22"/>
      <c r="E346" s="22"/>
      <c r="F346" s="22"/>
      <c r="G346" s="13"/>
      <c r="H346" s="13"/>
    </row>
    <row r="347" spans="1:8" ht="16.5" customHeight="1">
      <c r="A347" s="23"/>
      <c r="B347" s="22"/>
      <c r="C347" s="22"/>
      <c r="D347" s="22"/>
      <c r="E347" s="22"/>
      <c r="F347" s="22"/>
      <c r="G347" s="13"/>
      <c r="H347" s="13"/>
    </row>
    <row r="348" spans="1:8" ht="16.5" customHeight="1">
      <c r="A348" s="23"/>
      <c r="B348" s="22"/>
      <c r="C348" s="22"/>
      <c r="D348" s="22"/>
      <c r="E348" s="22"/>
      <c r="F348" s="22"/>
      <c r="G348" s="13"/>
      <c r="H348" s="13"/>
    </row>
    <row r="349" spans="1:8" ht="16.5" customHeight="1">
      <c r="A349" s="23"/>
      <c r="B349" s="22"/>
      <c r="C349" s="22"/>
      <c r="D349" s="22"/>
      <c r="E349" s="22"/>
      <c r="F349" s="22"/>
      <c r="G349" s="13"/>
      <c r="H349" s="13"/>
    </row>
    <row r="350" spans="1:8" ht="16.5" customHeight="1">
      <c r="A350" s="23"/>
      <c r="B350" s="22"/>
      <c r="C350" s="22"/>
      <c r="D350" s="22"/>
      <c r="E350" s="22"/>
      <c r="F350" s="22"/>
      <c r="G350" s="13"/>
      <c r="H350" s="13"/>
    </row>
    <row r="351" spans="1:8" ht="16.5" customHeight="1">
      <c r="A351" s="23"/>
      <c r="B351" s="22"/>
      <c r="C351" s="22"/>
      <c r="D351" s="22"/>
      <c r="E351" s="22"/>
      <c r="F351" s="22"/>
      <c r="G351" s="13"/>
      <c r="H351" s="13"/>
    </row>
    <row r="352" spans="1:8" ht="16.5" customHeight="1">
      <c r="A352" s="23"/>
      <c r="B352" s="22"/>
      <c r="C352" s="22"/>
      <c r="D352" s="22"/>
      <c r="E352" s="22"/>
      <c r="F352" s="22"/>
      <c r="G352" s="13"/>
      <c r="H352" s="13"/>
    </row>
    <row r="353" spans="1:13" ht="16.5" customHeight="1">
      <c r="A353" s="23"/>
      <c r="B353" s="22"/>
      <c r="C353" s="22"/>
      <c r="D353" s="22"/>
      <c r="E353" s="22"/>
      <c r="F353" s="22"/>
      <c r="G353" s="13"/>
      <c r="H353" s="13"/>
    </row>
    <row r="354" spans="1:13" ht="16.5" customHeight="1">
      <c r="A354" s="23"/>
      <c r="B354" s="22"/>
      <c r="C354" s="22"/>
      <c r="D354" s="22"/>
      <c r="E354" s="22"/>
      <c r="F354" s="22"/>
      <c r="G354" s="13"/>
      <c r="H354" s="13"/>
    </row>
    <row r="355" spans="1:13" ht="16.5" customHeight="1">
      <c r="A355" s="23"/>
      <c r="B355" s="22"/>
      <c r="C355" s="22"/>
      <c r="D355" s="22"/>
      <c r="E355" s="22"/>
      <c r="F355" s="22"/>
      <c r="G355" s="13"/>
      <c r="H355" s="13"/>
    </row>
    <row r="356" spans="1:13" ht="16.5" customHeight="1">
      <c r="A356" s="23"/>
      <c r="B356" s="22"/>
      <c r="C356" s="22"/>
      <c r="D356" s="22"/>
      <c r="E356" s="22"/>
      <c r="F356" s="22"/>
      <c r="G356" s="13"/>
      <c r="H356" s="13"/>
    </row>
    <row r="357" spans="1:13" ht="16.5" customHeight="1">
      <c r="A357" s="23"/>
      <c r="B357" s="22"/>
      <c r="C357" s="22"/>
      <c r="D357" s="22"/>
      <c r="E357" s="22"/>
      <c r="F357" s="22"/>
      <c r="G357" s="13"/>
      <c r="H357" s="13"/>
    </row>
    <row r="358" spans="1:13" ht="16.5" customHeight="1">
      <c r="A358" s="23"/>
      <c r="B358" s="22"/>
      <c r="C358" s="22"/>
      <c r="D358" s="22"/>
      <c r="E358" s="22"/>
      <c r="F358" s="22"/>
      <c r="G358" s="13"/>
      <c r="H358" s="13"/>
    </row>
    <row r="359" spans="1:13" ht="16.5" customHeight="1">
      <c r="A359" s="23"/>
      <c r="B359" s="22"/>
      <c r="C359" s="22"/>
      <c r="D359" s="22"/>
      <c r="E359" s="22"/>
      <c r="F359" s="22"/>
      <c r="G359" s="13"/>
      <c r="H359" s="13"/>
    </row>
    <row r="360" spans="1:13" ht="16.5" customHeight="1">
      <c r="A360" s="23"/>
      <c r="B360" s="22"/>
      <c r="C360" s="22"/>
      <c r="D360" s="22"/>
      <c r="E360" s="22"/>
      <c r="F360" s="22"/>
      <c r="G360" s="13"/>
      <c r="H360" s="13"/>
    </row>
    <row r="361" spans="1:13" ht="16.5" customHeight="1">
      <c r="A361" s="23"/>
      <c r="B361" s="22"/>
      <c r="C361" s="22"/>
      <c r="D361" s="22"/>
      <c r="E361" s="22"/>
      <c r="F361" s="22"/>
      <c r="G361" s="13"/>
      <c r="H361" s="13"/>
    </row>
    <row r="362" spans="1:13" ht="16.5" customHeight="1">
      <c r="A362" s="23"/>
      <c r="B362" s="22"/>
      <c r="C362" s="22"/>
      <c r="D362" s="22"/>
      <c r="E362" s="22"/>
      <c r="F362" s="22"/>
      <c r="G362" s="13"/>
      <c r="H362" s="13"/>
    </row>
    <row r="363" spans="1:13" ht="16.5" customHeight="1">
      <c r="A363" s="23"/>
      <c r="B363" s="22"/>
      <c r="C363" s="22"/>
      <c r="D363" s="22"/>
      <c r="E363" s="22"/>
      <c r="F363" s="22"/>
      <c r="G363" s="13"/>
      <c r="H363" s="13"/>
    </row>
    <row r="364" spans="1:13" ht="16.5" customHeight="1">
      <c r="A364" s="23"/>
      <c r="B364" s="22"/>
      <c r="C364" s="22"/>
      <c r="D364" s="22"/>
      <c r="E364" s="22"/>
      <c r="F364" s="22"/>
      <c r="G364" s="13"/>
      <c r="H364" s="13"/>
    </row>
    <row r="365" spans="1:13" ht="16.5" customHeight="1">
      <c r="A365" s="23"/>
      <c r="B365" s="22"/>
      <c r="C365" s="22"/>
      <c r="D365" s="22"/>
      <c r="E365" s="22"/>
      <c r="F365" s="22"/>
      <c r="G365" s="13"/>
      <c r="H365" s="13"/>
    </row>
    <row r="366" spans="1:13" ht="16.5" customHeight="1">
      <c r="A366" s="23"/>
      <c r="B366" s="22"/>
      <c r="C366" s="22"/>
      <c r="D366" s="22"/>
      <c r="E366" s="22"/>
      <c r="F366" s="22"/>
      <c r="G366" s="13"/>
      <c r="H366" s="13"/>
    </row>
    <row r="367" spans="1:13" ht="16.5" customHeight="1">
      <c r="A367" s="23"/>
      <c r="B367" s="22"/>
      <c r="C367" s="22"/>
      <c r="D367" s="22"/>
      <c r="E367" s="22"/>
      <c r="F367" s="22"/>
      <c r="G367" s="13"/>
      <c r="H367" s="13"/>
    </row>
    <row r="368" spans="1:13" ht="16.5" customHeight="1">
      <c r="A368" s="23"/>
      <c r="B368" s="22"/>
      <c r="C368" s="22"/>
      <c r="D368" s="22"/>
      <c r="E368" s="22"/>
      <c r="F368" s="22"/>
      <c r="G368" s="13"/>
      <c r="H368" s="13"/>
      <c r="I368" s="13"/>
      <c r="J368" s="13"/>
      <c r="K368" s="13"/>
      <c r="L368" s="13"/>
      <c r="M368" s="13"/>
    </row>
    <row r="369" spans="1:13" ht="16.5" customHeight="1">
      <c r="A369" s="23"/>
      <c r="B369" s="22"/>
      <c r="C369" s="22"/>
      <c r="D369" s="22"/>
      <c r="E369" s="22"/>
      <c r="F369" s="22"/>
      <c r="G369" s="13"/>
      <c r="H369" s="13"/>
      <c r="I369" s="13"/>
      <c r="J369" s="13"/>
      <c r="K369" s="13"/>
      <c r="L369" s="13"/>
      <c r="M369" s="13"/>
    </row>
    <row r="370" spans="1:13" ht="16.5" customHeight="1">
      <c r="A370" s="23"/>
      <c r="B370" s="22"/>
      <c r="C370" s="22"/>
      <c r="D370" s="22"/>
      <c r="E370" s="22"/>
      <c r="F370" s="22"/>
      <c r="G370" s="13"/>
      <c r="H370" s="14"/>
      <c r="I370" s="13"/>
      <c r="J370" s="13"/>
      <c r="K370" s="13"/>
      <c r="L370" s="13"/>
      <c r="M370" s="13"/>
    </row>
    <row r="371" spans="1:13" ht="16.5" customHeight="1">
      <c r="A371" s="23"/>
      <c r="B371" s="22"/>
      <c r="C371" s="22"/>
      <c r="D371" s="22"/>
      <c r="E371" s="22"/>
      <c r="F371" s="22"/>
      <c r="G371" s="13"/>
      <c r="H371" s="14"/>
      <c r="I371" s="13"/>
      <c r="J371" s="13"/>
      <c r="K371" s="13"/>
      <c r="L371" s="13"/>
      <c r="M371" s="13"/>
    </row>
    <row r="372" spans="1:13" ht="16.5" customHeight="1">
      <c r="A372" s="23"/>
      <c r="B372" s="22"/>
      <c r="C372" s="22"/>
      <c r="D372" s="22"/>
      <c r="E372" s="22"/>
      <c r="F372" s="22"/>
      <c r="G372" s="13"/>
      <c r="H372" s="14"/>
      <c r="I372" s="13"/>
      <c r="J372" s="13"/>
      <c r="K372" s="13"/>
      <c r="L372" s="13"/>
      <c r="M372" s="13"/>
    </row>
    <row r="373" spans="1:13" ht="16.5" customHeight="1">
      <c r="A373" s="23"/>
      <c r="B373" s="22"/>
      <c r="C373" s="22"/>
      <c r="D373" s="22"/>
      <c r="E373" s="22"/>
      <c r="F373" s="22"/>
      <c r="G373" s="13"/>
      <c r="H373" s="14"/>
      <c r="I373" s="13"/>
      <c r="J373" s="13"/>
      <c r="K373" s="13"/>
      <c r="L373" s="13"/>
      <c r="M373" s="13"/>
    </row>
    <row r="374" spans="1:13" ht="16.5" customHeight="1">
      <c r="A374" s="23"/>
      <c r="B374" s="22"/>
      <c r="C374" s="22"/>
      <c r="D374" s="22"/>
      <c r="E374" s="22"/>
      <c r="F374" s="22"/>
      <c r="G374" s="13"/>
      <c r="H374" s="14"/>
      <c r="I374" s="13"/>
      <c r="J374" s="13"/>
      <c r="K374" s="13"/>
      <c r="L374" s="13"/>
      <c r="M374" s="13"/>
    </row>
    <row r="375" spans="1:13" ht="16.5" customHeight="1">
      <c r="A375" s="23"/>
      <c r="B375" s="22"/>
      <c r="C375" s="22"/>
      <c r="D375" s="22"/>
      <c r="E375" s="22"/>
      <c r="F375" s="22"/>
      <c r="G375" s="13"/>
      <c r="H375" s="14"/>
      <c r="I375" s="13"/>
      <c r="J375" s="13"/>
      <c r="K375" s="13"/>
      <c r="L375" s="13"/>
      <c r="M375" s="13"/>
    </row>
    <row r="376" spans="1:13" ht="16.5" customHeight="1">
      <c r="A376" s="23"/>
      <c r="B376" s="22"/>
      <c r="C376" s="22"/>
      <c r="D376" s="22"/>
      <c r="E376" s="22"/>
      <c r="F376" s="22"/>
      <c r="G376" s="13"/>
      <c r="H376" s="14"/>
      <c r="I376" s="13"/>
      <c r="J376" s="13"/>
      <c r="K376" s="13"/>
      <c r="L376" s="13"/>
      <c r="M376" s="13"/>
    </row>
    <row r="377" spans="1:13" ht="16.5" customHeight="1">
      <c r="A377" s="23"/>
      <c r="B377" s="22"/>
      <c r="C377" s="22"/>
      <c r="D377" s="22"/>
      <c r="E377" s="22"/>
      <c r="F377" s="22"/>
      <c r="G377" s="13"/>
      <c r="H377" s="14"/>
      <c r="I377" s="13"/>
      <c r="J377" s="13"/>
      <c r="K377" s="13"/>
      <c r="L377" s="13"/>
      <c r="M377" s="13"/>
    </row>
    <row r="378" spans="1:13" ht="16.5" customHeight="1">
      <c r="A378" s="23"/>
      <c r="B378" s="22"/>
      <c r="C378" s="22"/>
      <c r="D378" s="22"/>
      <c r="E378" s="22"/>
      <c r="F378" s="22"/>
      <c r="G378" s="13"/>
      <c r="H378" s="14"/>
      <c r="I378" s="13"/>
      <c r="J378" s="13"/>
      <c r="K378" s="13"/>
      <c r="L378" s="13"/>
      <c r="M378" s="13"/>
    </row>
    <row r="379" spans="1:13" ht="16.5" customHeight="1">
      <c r="A379" s="23"/>
      <c r="B379" s="22"/>
      <c r="C379" s="22"/>
      <c r="D379" s="22"/>
      <c r="E379" s="22"/>
      <c r="F379" s="22"/>
      <c r="G379" s="13"/>
      <c r="H379" s="14"/>
      <c r="I379" s="13"/>
      <c r="J379" s="13"/>
      <c r="K379" s="13"/>
      <c r="L379" s="13"/>
      <c r="M379" s="13"/>
    </row>
    <row r="380" spans="1:13" ht="16.5" customHeight="1">
      <c r="A380" s="23"/>
      <c r="B380" s="22"/>
      <c r="C380" s="22"/>
      <c r="D380" s="22"/>
      <c r="E380" s="22"/>
      <c r="F380" s="22"/>
      <c r="G380" s="13"/>
      <c r="H380" s="14"/>
      <c r="I380" s="13"/>
      <c r="J380" s="13"/>
      <c r="K380" s="13"/>
      <c r="L380" s="13"/>
      <c r="M380" s="13"/>
    </row>
    <row r="381" spans="1:13" ht="16.5" customHeight="1">
      <c r="A381" s="23"/>
      <c r="B381" s="22"/>
      <c r="C381" s="22"/>
      <c r="D381" s="22"/>
      <c r="E381" s="22"/>
      <c r="F381" s="22"/>
      <c r="G381" s="13"/>
      <c r="H381" s="14"/>
      <c r="I381" s="13"/>
      <c r="J381" s="13"/>
      <c r="K381" s="13"/>
      <c r="L381" s="13"/>
      <c r="M381" s="13"/>
    </row>
    <row r="382" spans="1:13" ht="16.5" customHeight="1">
      <c r="A382" s="23"/>
      <c r="B382" s="22"/>
      <c r="C382" s="22"/>
      <c r="D382" s="22"/>
      <c r="E382" s="22"/>
      <c r="F382" s="22"/>
      <c r="G382" s="13"/>
      <c r="H382" s="14"/>
      <c r="I382" s="13"/>
      <c r="J382" s="13"/>
      <c r="K382" s="13"/>
      <c r="L382" s="13"/>
      <c r="M382" s="13"/>
    </row>
    <row r="383" spans="1:13" ht="16.5" customHeight="1">
      <c r="A383" s="23"/>
      <c r="B383" s="22"/>
      <c r="C383" s="22"/>
      <c r="D383" s="22"/>
      <c r="E383" s="22"/>
      <c r="F383" s="22"/>
      <c r="G383" s="13"/>
      <c r="H383" s="14"/>
      <c r="I383" s="13"/>
      <c r="J383" s="13"/>
      <c r="K383" s="13"/>
      <c r="L383" s="13"/>
      <c r="M383" s="13"/>
    </row>
    <row r="384" spans="1:13" ht="16.5" customHeight="1">
      <c r="A384" s="23"/>
      <c r="B384" s="22"/>
      <c r="C384" s="22"/>
      <c r="D384" s="22"/>
      <c r="E384" s="22"/>
      <c r="F384" s="22"/>
      <c r="G384" s="13"/>
      <c r="H384" s="14"/>
      <c r="I384" s="13"/>
      <c r="J384" s="13"/>
      <c r="K384" s="13"/>
      <c r="L384" s="13"/>
      <c r="M384" s="13"/>
    </row>
    <row r="385" spans="1:13" ht="16.5" customHeight="1">
      <c r="A385" s="23"/>
      <c r="B385" s="22"/>
      <c r="C385" s="22"/>
      <c r="D385" s="22"/>
      <c r="E385" s="22"/>
      <c r="F385" s="22"/>
      <c r="G385" s="13"/>
      <c r="H385" s="14"/>
      <c r="I385" s="13"/>
      <c r="J385" s="13"/>
      <c r="K385" s="13"/>
      <c r="L385" s="13"/>
      <c r="M385" s="13"/>
    </row>
    <row r="386" spans="1:13" ht="16.5" customHeight="1">
      <c r="A386" s="23"/>
      <c r="B386" s="22"/>
      <c r="C386" s="22"/>
      <c r="D386" s="22"/>
      <c r="E386" s="22"/>
      <c r="F386" s="22"/>
      <c r="G386" s="13"/>
      <c r="H386" s="14"/>
      <c r="I386" s="13"/>
      <c r="J386" s="13"/>
      <c r="K386" s="13"/>
      <c r="L386" s="13"/>
      <c r="M386" s="13"/>
    </row>
    <row r="387" spans="1:13" ht="16.5" customHeight="1">
      <c r="A387" s="23"/>
      <c r="B387" s="22"/>
      <c r="C387" s="22"/>
      <c r="D387" s="22"/>
      <c r="E387" s="22"/>
      <c r="F387" s="22"/>
      <c r="G387" s="13"/>
      <c r="H387" s="14"/>
      <c r="I387" s="13"/>
      <c r="J387" s="13"/>
      <c r="K387" s="13"/>
      <c r="L387" s="13"/>
      <c r="M387" s="13"/>
    </row>
    <row r="388" spans="1:13" ht="16.5" customHeight="1">
      <c r="A388" s="23"/>
      <c r="B388" s="22"/>
      <c r="C388" s="22"/>
      <c r="D388" s="22"/>
      <c r="E388" s="22"/>
      <c r="F388" s="22"/>
      <c r="G388" s="13"/>
      <c r="H388" s="14"/>
      <c r="I388" s="13"/>
      <c r="J388" s="13"/>
      <c r="K388" s="13"/>
      <c r="L388" s="13"/>
      <c r="M388" s="13"/>
    </row>
    <row r="389" spans="1:13" ht="16.5" customHeight="1">
      <c r="A389" s="23"/>
      <c r="B389" s="22"/>
      <c r="C389" s="22"/>
      <c r="D389" s="22"/>
      <c r="E389" s="22"/>
      <c r="F389" s="22"/>
      <c r="G389" s="13"/>
      <c r="H389" s="14"/>
      <c r="I389" s="13"/>
      <c r="J389" s="13"/>
      <c r="K389" s="13"/>
      <c r="L389" s="13"/>
      <c r="M389" s="13"/>
    </row>
    <row r="390" spans="1:13" ht="16.5" customHeight="1">
      <c r="A390" s="23"/>
      <c r="B390" s="22"/>
      <c r="C390" s="22"/>
      <c r="D390" s="22"/>
      <c r="E390" s="22"/>
      <c r="F390" s="22"/>
      <c r="G390" s="13"/>
      <c r="H390" s="14"/>
      <c r="I390" s="13"/>
      <c r="J390" s="13"/>
      <c r="K390" s="13"/>
      <c r="L390" s="13"/>
      <c r="M390" s="13"/>
    </row>
    <row r="391" spans="1:13" ht="16.5" customHeight="1">
      <c r="A391" s="23"/>
      <c r="B391" s="22"/>
      <c r="C391" s="22"/>
      <c r="D391" s="22"/>
      <c r="E391" s="22"/>
      <c r="F391" s="22"/>
      <c r="G391" s="13"/>
      <c r="H391" s="14"/>
      <c r="I391" s="13"/>
      <c r="J391" s="13"/>
      <c r="K391" s="13"/>
      <c r="L391" s="13"/>
      <c r="M391" s="13"/>
    </row>
    <row r="392" spans="1:13" ht="16.5" customHeight="1">
      <c r="A392" s="23"/>
      <c r="B392" s="22"/>
      <c r="C392" s="22"/>
      <c r="D392" s="22"/>
      <c r="E392" s="22"/>
      <c r="F392" s="22"/>
      <c r="G392" s="13"/>
      <c r="H392" s="14"/>
      <c r="I392" s="13"/>
      <c r="J392" s="13"/>
      <c r="K392" s="13"/>
      <c r="L392" s="13"/>
      <c r="M392" s="13"/>
    </row>
    <row r="393" spans="1:13" ht="16.5" customHeight="1">
      <c r="A393" s="23"/>
      <c r="B393" s="22"/>
      <c r="C393" s="22"/>
      <c r="D393" s="22"/>
      <c r="E393" s="22"/>
      <c r="F393" s="22"/>
      <c r="G393" s="13"/>
      <c r="H393" s="14"/>
      <c r="I393" s="13"/>
      <c r="J393" s="13"/>
      <c r="K393" s="13"/>
      <c r="L393" s="13"/>
      <c r="M393" s="13"/>
    </row>
    <row r="394" spans="1:13" ht="16.5" customHeight="1">
      <c r="A394" s="23"/>
      <c r="B394" s="22"/>
      <c r="C394" s="22"/>
      <c r="D394" s="22"/>
      <c r="E394" s="22"/>
      <c r="F394" s="22"/>
      <c r="G394" s="13"/>
      <c r="H394" s="14"/>
      <c r="I394" s="13"/>
      <c r="J394" s="13"/>
      <c r="K394" s="13"/>
      <c r="L394" s="13"/>
      <c r="M394" s="13"/>
    </row>
    <row r="395" spans="1:13" ht="16.5" customHeight="1">
      <c r="A395" s="23"/>
      <c r="B395" s="22"/>
      <c r="C395" s="22"/>
      <c r="D395" s="22"/>
      <c r="E395" s="22"/>
      <c r="F395" s="22"/>
      <c r="G395" s="13"/>
      <c r="H395" s="14"/>
      <c r="I395" s="13"/>
      <c r="J395" s="13"/>
      <c r="K395" s="13"/>
      <c r="L395" s="13"/>
      <c r="M395" s="13"/>
    </row>
    <row r="396" spans="1:13" ht="16.5" customHeight="1">
      <c r="A396" s="23"/>
      <c r="B396" s="22"/>
      <c r="C396" s="22"/>
      <c r="D396" s="22"/>
      <c r="E396" s="22"/>
      <c r="F396" s="22"/>
      <c r="G396" s="13"/>
      <c r="H396" s="14"/>
      <c r="I396" s="13"/>
      <c r="J396" s="13"/>
      <c r="K396" s="13"/>
      <c r="L396" s="13"/>
      <c r="M396" s="13"/>
    </row>
    <row r="397" spans="1:13" ht="16.5" customHeight="1">
      <c r="A397" s="23"/>
      <c r="B397" s="22"/>
      <c r="C397" s="22"/>
      <c r="D397" s="22"/>
      <c r="E397" s="22"/>
      <c r="F397" s="22"/>
      <c r="G397" s="13"/>
      <c r="H397" s="14"/>
      <c r="I397" s="13"/>
      <c r="J397" s="13"/>
      <c r="K397" s="13"/>
      <c r="L397" s="13"/>
      <c r="M397" s="13"/>
    </row>
    <row r="398" spans="1:13" ht="16.5" customHeight="1">
      <c r="A398" s="23"/>
      <c r="B398" s="22"/>
      <c r="C398" s="22"/>
      <c r="D398" s="22"/>
      <c r="E398" s="22"/>
      <c r="F398" s="22"/>
      <c r="G398" s="13"/>
      <c r="H398" s="14"/>
      <c r="I398" s="13"/>
      <c r="J398" s="13"/>
      <c r="K398" s="13"/>
      <c r="L398" s="13"/>
      <c r="M398" s="13"/>
    </row>
    <row r="399" spans="1:13" ht="16.5" customHeight="1">
      <c r="A399" s="23"/>
      <c r="B399" s="22"/>
      <c r="C399" s="22"/>
      <c r="D399" s="22"/>
      <c r="E399" s="22"/>
      <c r="F399" s="22"/>
      <c r="G399" s="13"/>
      <c r="H399" s="14"/>
      <c r="I399" s="13"/>
      <c r="J399" s="13"/>
      <c r="K399" s="13"/>
      <c r="L399" s="13"/>
      <c r="M399" s="13"/>
    </row>
    <row r="400" spans="1:13" ht="16.5" customHeight="1">
      <c r="A400" s="23"/>
      <c r="B400" s="22"/>
      <c r="C400" s="22"/>
      <c r="D400" s="22"/>
      <c r="E400" s="22"/>
      <c r="F400" s="22"/>
      <c r="G400" s="13"/>
      <c r="H400" s="14"/>
      <c r="I400" s="13"/>
      <c r="J400" s="13"/>
      <c r="K400" s="13"/>
      <c r="L400" s="13"/>
      <c r="M400" s="13"/>
    </row>
    <row r="401" spans="1:13" ht="16.5" customHeight="1">
      <c r="A401" s="23"/>
      <c r="B401" s="22"/>
      <c r="C401" s="22"/>
      <c r="D401" s="22"/>
      <c r="E401" s="22"/>
      <c r="F401" s="22"/>
      <c r="G401" s="13"/>
      <c r="H401" s="14"/>
      <c r="I401" s="13"/>
      <c r="J401" s="13"/>
      <c r="K401" s="13"/>
      <c r="L401" s="13"/>
      <c r="M401" s="13"/>
    </row>
    <row r="402" spans="1:13" ht="16.5" customHeight="1">
      <c r="A402" s="23"/>
      <c r="B402" s="22"/>
      <c r="C402" s="22"/>
      <c r="D402" s="22"/>
      <c r="E402" s="22"/>
      <c r="F402" s="22"/>
      <c r="G402" s="13"/>
      <c r="H402" s="14"/>
      <c r="I402" s="13"/>
      <c r="J402" s="13"/>
      <c r="K402" s="13"/>
      <c r="L402" s="13"/>
      <c r="M402" s="13"/>
    </row>
    <row r="403" spans="1:13" ht="16.5" customHeight="1">
      <c r="A403" s="23"/>
      <c r="B403" s="22"/>
      <c r="C403" s="22"/>
      <c r="D403" s="22"/>
      <c r="E403" s="22"/>
      <c r="F403" s="22"/>
      <c r="G403" s="13"/>
      <c r="H403" s="14"/>
      <c r="I403" s="13"/>
      <c r="J403" s="13"/>
      <c r="K403" s="13"/>
      <c r="L403" s="13"/>
      <c r="M403" s="13"/>
    </row>
    <row r="404" spans="1:13" ht="16.5" customHeight="1">
      <c r="A404" s="23"/>
      <c r="B404" s="22"/>
      <c r="C404" s="22"/>
      <c r="D404" s="22"/>
      <c r="E404" s="22"/>
      <c r="F404" s="22"/>
      <c r="G404" s="13"/>
      <c r="H404" s="14"/>
      <c r="I404" s="13"/>
      <c r="J404" s="13"/>
      <c r="K404" s="13"/>
      <c r="L404" s="13"/>
      <c r="M404" s="13"/>
    </row>
    <row r="405" spans="1:13" ht="16.5" customHeight="1">
      <c r="A405" s="23"/>
      <c r="B405" s="22"/>
      <c r="C405" s="22"/>
      <c r="D405" s="22"/>
      <c r="E405" s="22"/>
      <c r="F405" s="22"/>
      <c r="G405" s="13"/>
      <c r="H405" s="14"/>
      <c r="I405" s="13"/>
      <c r="J405" s="13"/>
      <c r="K405" s="13"/>
      <c r="L405" s="13"/>
      <c r="M405" s="13"/>
    </row>
    <row r="406" spans="1:13" ht="16.5" customHeight="1">
      <c r="A406" s="23"/>
      <c r="B406" s="22"/>
      <c r="C406" s="22"/>
      <c r="D406" s="22"/>
      <c r="E406" s="22"/>
      <c r="F406" s="22"/>
      <c r="G406" s="13"/>
      <c r="H406" s="14"/>
      <c r="I406" s="13"/>
      <c r="J406" s="13"/>
      <c r="K406" s="13"/>
      <c r="L406" s="13"/>
      <c r="M406" s="13"/>
    </row>
    <row r="407" spans="1:13" ht="16.5" customHeight="1">
      <c r="A407" s="23"/>
      <c r="B407" s="22"/>
      <c r="C407" s="22"/>
      <c r="D407" s="22"/>
      <c r="E407" s="22"/>
      <c r="F407" s="22"/>
      <c r="G407" s="13"/>
      <c r="H407" s="14"/>
      <c r="I407" s="13"/>
      <c r="J407" s="13"/>
      <c r="K407" s="13"/>
      <c r="L407" s="13"/>
      <c r="M407" s="13"/>
    </row>
    <row r="408" spans="1:13" ht="16.5" customHeight="1">
      <c r="A408" s="23"/>
      <c r="B408" s="22"/>
      <c r="C408" s="22"/>
      <c r="D408" s="22"/>
      <c r="E408" s="22"/>
      <c r="F408" s="22"/>
      <c r="G408" s="13"/>
      <c r="H408" s="14"/>
      <c r="I408" s="13"/>
      <c r="J408" s="13"/>
      <c r="K408" s="13"/>
      <c r="L408" s="13"/>
      <c r="M408" s="13"/>
    </row>
    <row r="409" spans="1:13" ht="16.5" customHeight="1">
      <c r="A409" s="23"/>
      <c r="B409" s="22"/>
      <c r="C409" s="22"/>
      <c r="D409" s="22"/>
      <c r="E409" s="22"/>
      <c r="F409" s="22"/>
      <c r="G409" s="13"/>
      <c r="H409" s="14"/>
      <c r="I409" s="13"/>
      <c r="J409" s="13"/>
      <c r="K409" s="13"/>
      <c r="L409" s="13"/>
      <c r="M409" s="13"/>
    </row>
    <row r="410" spans="1:13" ht="16.5" customHeight="1">
      <c r="A410" s="23"/>
      <c r="B410" s="22"/>
      <c r="C410" s="22"/>
      <c r="D410" s="22"/>
      <c r="E410" s="22"/>
      <c r="F410" s="22"/>
      <c r="G410" s="13"/>
      <c r="H410" s="14"/>
      <c r="I410" s="13"/>
      <c r="J410" s="13"/>
      <c r="K410" s="13"/>
      <c r="L410" s="13"/>
      <c r="M410" s="13"/>
    </row>
    <row r="411" spans="1:13" ht="16.5" customHeight="1">
      <c r="A411" s="23"/>
      <c r="B411" s="22"/>
      <c r="C411" s="22"/>
      <c r="D411" s="22"/>
      <c r="E411" s="22"/>
      <c r="F411" s="22"/>
      <c r="G411" s="13"/>
      <c r="H411" s="14"/>
      <c r="I411" s="13"/>
      <c r="J411" s="13"/>
      <c r="K411" s="13"/>
      <c r="L411" s="13"/>
      <c r="M411" s="13"/>
    </row>
    <row r="412" spans="1:13" ht="16.5" customHeight="1">
      <c r="A412" s="23"/>
      <c r="B412" s="22"/>
      <c r="C412" s="22"/>
      <c r="D412" s="22"/>
      <c r="E412" s="22"/>
      <c r="F412" s="22"/>
      <c r="G412" s="13"/>
      <c r="H412" s="14"/>
      <c r="I412" s="13"/>
      <c r="J412" s="13"/>
      <c r="K412" s="13"/>
      <c r="L412" s="13"/>
      <c r="M412" s="13"/>
    </row>
    <row r="413" spans="1:13" ht="16.5" customHeight="1">
      <c r="A413" s="14"/>
      <c r="B413" s="15"/>
      <c r="C413" s="15"/>
      <c r="D413" s="15"/>
      <c r="E413" s="15"/>
      <c r="F413" s="13"/>
      <c r="G413" s="13"/>
      <c r="H413" s="14"/>
      <c r="I413" s="13"/>
      <c r="J413" s="13"/>
      <c r="K413" s="13"/>
      <c r="L413" s="13"/>
      <c r="M413" s="13"/>
    </row>
    <row r="414" spans="1:13" ht="16.5" customHeight="1">
      <c r="A414" s="23"/>
      <c r="B414" s="22"/>
      <c r="C414" s="22"/>
      <c r="D414" s="22"/>
      <c r="E414" s="22"/>
      <c r="F414" s="22"/>
      <c r="G414" s="13"/>
      <c r="H414" s="14"/>
      <c r="I414" s="13"/>
      <c r="J414" s="13"/>
      <c r="K414" s="13"/>
      <c r="L414" s="13"/>
      <c r="M414" s="13"/>
    </row>
    <row r="415" spans="1:13" ht="16.5" customHeight="1">
      <c r="A415" s="23"/>
      <c r="B415" s="22"/>
      <c r="C415" s="22"/>
      <c r="D415" s="22"/>
      <c r="E415" s="22"/>
      <c r="F415" s="22"/>
      <c r="G415" s="13"/>
      <c r="H415" s="14"/>
      <c r="I415" s="13"/>
      <c r="J415" s="13"/>
      <c r="K415" s="13"/>
      <c r="L415" s="13"/>
      <c r="M415" s="13"/>
    </row>
    <row r="416" spans="1:13" ht="16.5" customHeight="1">
      <c r="A416" s="23"/>
      <c r="B416" s="22"/>
      <c r="C416" s="22"/>
      <c r="D416" s="22"/>
      <c r="E416" s="22"/>
      <c r="F416" s="22"/>
      <c r="G416" s="13"/>
      <c r="H416" s="14"/>
      <c r="I416" s="13"/>
      <c r="J416" s="13"/>
      <c r="K416" s="13"/>
      <c r="L416" s="13"/>
      <c r="M416" s="13"/>
    </row>
    <row r="417" spans="1:13" ht="16.5" customHeight="1">
      <c r="A417" s="23"/>
      <c r="B417" s="22"/>
      <c r="C417" s="22"/>
      <c r="D417" s="22"/>
      <c r="E417" s="22"/>
      <c r="F417" s="22"/>
      <c r="G417" s="13"/>
      <c r="H417" s="14"/>
      <c r="I417" s="13"/>
      <c r="J417" s="13"/>
      <c r="K417" s="13"/>
      <c r="L417" s="13"/>
      <c r="M417" s="13"/>
    </row>
    <row r="418" spans="1:13" ht="16.5" customHeight="1">
      <c r="A418" s="23"/>
      <c r="B418" s="22"/>
      <c r="C418" s="22"/>
      <c r="D418" s="22"/>
      <c r="E418" s="22"/>
      <c r="F418" s="22"/>
      <c r="G418" s="13"/>
      <c r="H418" s="14"/>
      <c r="I418" s="13"/>
      <c r="J418" s="13"/>
      <c r="K418" s="13"/>
      <c r="L418" s="13"/>
      <c r="M418" s="13"/>
    </row>
    <row r="419" spans="1:13" ht="16.5" customHeight="1">
      <c r="A419" s="23"/>
      <c r="B419" s="22"/>
      <c r="C419" s="22"/>
      <c r="D419" s="22"/>
      <c r="E419" s="22"/>
      <c r="F419" s="22"/>
      <c r="G419" s="13"/>
      <c r="H419" s="14"/>
      <c r="I419" s="13"/>
      <c r="J419" s="13"/>
      <c r="K419" s="13"/>
      <c r="L419" s="13"/>
      <c r="M419" s="13"/>
    </row>
    <row r="420" spans="1:13" ht="16.5" customHeight="1">
      <c r="A420" s="23"/>
      <c r="B420" s="22"/>
      <c r="C420" s="22"/>
      <c r="D420" s="22"/>
      <c r="E420" s="22"/>
      <c r="F420" s="22"/>
      <c r="G420" s="13"/>
      <c r="H420" s="14"/>
      <c r="I420" s="13"/>
      <c r="J420" s="13"/>
      <c r="K420" s="13"/>
      <c r="L420" s="13"/>
      <c r="M420" s="13"/>
    </row>
    <row r="421" spans="1:13" ht="16.5" customHeight="1">
      <c r="A421" s="23"/>
      <c r="B421" s="22"/>
      <c r="C421" s="22"/>
      <c r="D421" s="22"/>
      <c r="E421" s="22"/>
      <c r="F421" s="22"/>
      <c r="G421" s="13"/>
      <c r="H421" s="14"/>
      <c r="I421" s="13"/>
      <c r="J421" s="13"/>
      <c r="K421" s="13"/>
      <c r="L421" s="13"/>
      <c r="M421" s="13"/>
    </row>
    <row r="422" spans="1:13" ht="16.5" customHeight="1">
      <c r="A422" s="23"/>
      <c r="B422" s="22"/>
      <c r="C422" s="22"/>
      <c r="D422" s="22"/>
      <c r="E422" s="22"/>
      <c r="F422" s="22"/>
      <c r="G422" s="13"/>
      <c r="H422" s="14"/>
      <c r="I422" s="13"/>
      <c r="J422" s="13"/>
      <c r="K422" s="13"/>
      <c r="L422" s="13"/>
      <c r="M422" s="13"/>
    </row>
    <row r="423" spans="1:13" ht="16.5" customHeight="1">
      <c r="A423" s="23"/>
      <c r="B423" s="22"/>
      <c r="C423" s="22"/>
      <c r="D423" s="22"/>
      <c r="E423" s="22"/>
      <c r="F423" s="22"/>
      <c r="G423" s="13"/>
      <c r="H423" s="14"/>
      <c r="I423" s="13"/>
      <c r="J423" s="13"/>
      <c r="K423" s="13"/>
      <c r="L423" s="13"/>
      <c r="M423" s="13"/>
    </row>
    <row r="424" spans="1:13" ht="16.5" customHeight="1">
      <c r="A424" s="23"/>
      <c r="B424" s="22"/>
      <c r="C424" s="22"/>
      <c r="D424" s="22"/>
      <c r="E424" s="22"/>
      <c r="F424" s="22"/>
      <c r="G424" s="13"/>
      <c r="H424" s="14"/>
      <c r="I424" s="13"/>
      <c r="J424" s="13"/>
      <c r="K424" s="13"/>
      <c r="L424" s="13"/>
      <c r="M424" s="13"/>
    </row>
    <row r="425" spans="1:13" ht="16.5" customHeight="1">
      <c r="A425" s="23"/>
      <c r="B425" s="22"/>
      <c r="C425" s="22"/>
      <c r="D425" s="22"/>
      <c r="E425" s="22"/>
      <c r="F425" s="22"/>
      <c r="G425" s="13"/>
      <c r="H425" s="14"/>
      <c r="I425" s="13"/>
      <c r="J425" s="13"/>
      <c r="K425" s="13"/>
      <c r="L425" s="13"/>
      <c r="M425" s="13"/>
    </row>
    <row r="426" spans="1:13" ht="16.5" customHeight="1">
      <c r="A426" s="23"/>
      <c r="B426" s="22"/>
      <c r="C426" s="22"/>
      <c r="D426" s="22"/>
      <c r="E426" s="22"/>
      <c r="F426" s="22"/>
      <c r="G426" s="13"/>
      <c r="H426" s="14"/>
      <c r="I426" s="13"/>
      <c r="J426" s="13"/>
      <c r="K426" s="13"/>
      <c r="L426" s="13"/>
      <c r="M426" s="13"/>
    </row>
    <row r="427" spans="1:13" ht="16.5" customHeight="1">
      <c r="A427" s="23"/>
      <c r="B427" s="22"/>
      <c r="C427" s="22"/>
      <c r="D427" s="22"/>
      <c r="E427" s="22"/>
      <c r="F427" s="22"/>
      <c r="G427" s="13"/>
      <c r="H427" s="14"/>
      <c r="I427" s="13"/>
      <c r="J427" s="13"/>
      <c r="K427" s="13"/>
      <c r="L427" s="13"/>
      <c r="M427" s="13"/>
    </row>
    <row r="428" spans="1:13" ht="16.5" customHeight="1">
      <c r="A428" s="23"/>
      <c r="B428" s="22"/>
      <c r="C428" s="22"/>
      <c r="D428" s="22"/>
      <c r="E428" s="22"/>
      <c r="F428" s="22"/>
      <c r="G428" s="13"/>
      <c r="H428" s="14"/>
      <c r="I428" s="13"/>
      <c r="J428" s="13"/>
      <c r="K428" s="13"/>
      <c r="L428" s="13"/>
      <c r="M428" s="13"/>
    </row>
    <row r="429" spans="1:13" ht="16.5" customHeight="1">
      <c r="A429" s="23"/>
      <c r="B429" s="22"/>
      <c r="C429" s="22"/>
      <c r="D429" s="22"/>
      <c r="E429" s="22"/>
      <c r="F429" s="22"/>
      <c r="G429" s="13"/>
      <c r="H429" s="14"/>
      <c r="I429" s="13"/>
      <c r="J429" s="13"/>
      <c r="K429" s="13"/>
      <c r="L429" s="13"/>
      <c r="M429" s="13"/>
    </row>
    <row r="430" spans="1:13" ht="16.5" customHeight="1">
      <c r="A430" s="23"/>
      <c r="B430" s="22"/>
      <c r="C430" s="22"/>
      <c r="D430" s="22"/>
      <c r="E430" s="22"/>
      <c r="F430" s="22"/>
      <c r="G430" s="13"/>
      <c r="H430" s="14"/>
      <c r="I430" s="13"/>
      <c r="J430" s="13"/>
      <c r="K430" s="13"/>
      <c r="L430" s="13"/>
      <c r="M430" s="13"/>
    </row>
    <row r="431" spans="1:13" ht="16.5" customHeight="1">
      <c r="A431" s="23"/>
      <c r="B431" s="22"/>
      <c r="C431" s="22"/>
      <c r="D431" s="22"/>
      <c r="E431" s="22"/>
      <c r="F431" s="22"/>
      <c r="G431" s="13"/>
      <c r="H431" s="14"/>
      <c r="I431" s="13"/>
      <c r="J431" s="13"/>
      <c r="K431" s="13"/>
      <c r="L431" s="13"/>
      <c r="M431" s="13"/>
    </row>
    <row r="432" spans="1:13" ht="16.5" customHeight="1">
      <c r="A432" s="23"/>
      <c r="B432" s="22"/>
      <c r="C432" s="22"/>
      <c r="D432" s="22"/>
      <c r="E432" s="22"/>
      <c r="F432" s="22"/>
      <c r="G432" s="13"/>
      <c r="H432" s="14"/>
      <c r="I432" s="13"/>
      <c r="J432" s="13"/>
      <c r="K432" s="13"/>
      <c r="L432" s="13"/>
      <c r="M432" s="13"/>
    </row>
    <row r="433" spans="1:13" ht="16.5" customHeight="1">
      <c r="A433" s="23"/>
      <c r="B433" s="22"/>
      <c r="C433" s="22"/>
      <c r="D433" s="22"/>
      <c r="E433" s="22"/>
      <c r="F433" s="22"/>
      <c r="G433" s="13"/>
      <c r="H433" s="14"/>
      <c r="I433" s="13"/>
      <c r="J433" s="13"/>
      <c r="K433" s="13"/>
      <c r="L433" s="13"/>
      <c r="M433" s="13"/>
    </row>
    <row r="434" spans="1:13" ht="16.5" customHeight="1">
      <c r="A434" s="23"/>
      <c r="B434" s="22"/>
      <c r="C434" s="22"/>
      <c r="D434" s="22"/>
      <c r="E434" s="22"/>
      <c r="F434" s="22"/>
      <c r="G434" s="13"/>
      <c r="H434" s="14"/>
      <c r="I434" s="13"/>
      <c r="J434" s="13"/>
      <c r="K434" s="13"/>
      <c r="L434" s="13"/>
      <c r="M434" s="13"/>
    </row>
    <row r="435" spans="1:13" ht="16.5" customHeight="1">
      <c r="A435" s="23"/>
      <c r="B435" s="22"/>
      <c r="C435" s="22"/>
      <c r="D435" s="22"/>
      <c r="E435" s="22"/>
      <c r="F435" s="22"/>
      <c r="G435" s="13"/>
      <c r="H435" s="14"/>
      <c r="I435" s="13"/>
      <c r="J435" s="13"/>
      <c r="K435" s="13"/>
      <c r="L435" s="13"/>
      <c r="M435" s="13"/>
    </row>
    <row r="436" spans="1:13" ht="16.5" customHeight="1">
      <c r="A436" s="23"/>
      <c r="B436" s="22"/>
      <c r="C436" s="22"/>
      <c r="D436" s="22"/>
      <c r="E436" s="22"/>
      <c r="F436" s="22"/>
      <c r="G436" s="13"/>
      <c r="H436" s="14"/>
      <c r="I436" s="13"/>
      <c r="J436" s="13"/>
      <c r="K436" s="13"/>
      <c r="L436" s="13"/>
      <c r="M436" s="13"/>
    </row>
    <row r="437" spans="1:13" ht="16.5" customHeight="1">
      <c r="A437" s="23"/>
      <c r="B437" s="22"/>
      <c r="C437" s="22"/>
      <c r="D437" s="22"/>
      <c r="E437" s="22"/>
      <c r="F437" s="22"/>
      <c r="G437" s="13"/>
      <c r="H437" s="14"/>
      <c r="I437" s="13"/>
      <c r="J437" s="13"/>
      <c r="K437" s="13"/>
      <c r="L437" s="13"/>
      <c r="M437" s="13"/>
    </row>
    <row r="438" spans="1:13" ht="16.5" customHeight="1">
      <c r="A438" s="23"/>
      <c r="B438" s="22"/>
      <c r="C438" s="22"/>
      <c r="D438" s="22"/>
      <c r="E438" s="22"/>
      <c r="F438" s="22"/>
      <c r="G438" s="13"/>
      <c r="H438" s="14"/>
      <c r="I438" s="13"/>
      <c r="J438" s="13"/>
      <c r="K438" s="13"/>
      <c r="L438" s="13"/>
      <c r="M438" s="13"/>
    </row>
    <row r="439" spans="1:13" ht="16.5" customHeight="1">
      <c r="A439" s="23"/>
      <c r="B439" s="22"/>
      <c r="C439" s="22"/>
      <c r="D439" s="22"/>
      <c r="E439" s="22"/>
      <c r="F439" s="22"/>
      <c r="G439" s="13"/>
      <c r="H439" s="14"/>
      <c r="I439" s="13"/>
      <c r="J439" s="13"/>
      <c r="K439" s="13"/>
      <c r="L439" s="13"/>
      <c r="M439" s="13"/>
    </row>
    <row r="440" spans="1:13" ht="16.5" customHeight="1">
      <c r="A440" s="23"/>
      <c r="B440" s="22"/>
      <c r="C440" s="22"/>
      <c r="D440" s="22"/>
      <c r="E440" s="22"/>
      <c r="F440" s="22"/>
      <c r="G440" s="13"/>
      <c r="H440" s="14"/>
      <c r="I440" s="13"/>
      <c r="J440" s="13"/>
      <c r="K440" s="13"/>
      <c r="L440" s="13"/>
      <c r="M440" s="13"/>
    </row>
    <row r="441" spans="1:13" ht="16.5" customHeight="1">
      <c r="A441" s="23"/>
      <c r="B441" s="22"/>
      <c r="C441" s="22"/>
      <c r="D441" s="22"/>
      <c r="E441" s="22"/>
      <c r="F441" s="22"/>
      <c r="G441" s="13"/>
      <c r="H441" s="14"/>
      <c r="I441" s="13"/>
      <c r="J441" s="13"/>
      <c r="K441" s="13"/>
      <c r="L441" s="13"/>
      <c r="M441" s="13"/>
    </row>
    <row r="442" spans="1:13" ht="16.5" customHeight="1">
      <c r="A442" s="23"/>
      <c r="B442" s="22"/>
      <c r="C442" s="22"/>
      <c r="D442" s="22"/>
      <c r="E442" s="22"/>
      <c r="F442" s="22"/>
      <c r="G442" s="13"/>
      <c r="H442" s="14"/>
      <c r="I442" s="13"/>
      <c r="J442" s="13"/>
      <c r="K442" s="13"/>
      <c r="L442" s="13"/>
      <c r="M442" s="13"/>
    </row>
    <row r="443" spans="1:13" ht="16.5" customHeight="1">
      <c r="A443" s="23"/>
      <c r="B443" s="22"/>
      <c r="C443" s="22"/>
      <c r="D443" s="22"/>
      <c r="E443" s="22"/>
      <c r="F443" s="22"/>
      <c r="G443" s="13"/>
      <c r="H443" s="14"/>
      <c r="I443" s="13"/>
      <c r="J443" s="13"/>
      <c r="K443" s="13"/>
      <c r="L443" s="13"/>
      <c r="M443" s="13"/>
    </row>
    <row r="444" spans="1:13" ht="16.5" customHeight="1">
      <c r="A444" s="23"/>
      <c r="B444" s="22"/>
      <c r="C444" s="22"/>
      <c r="D444" s="22"/>
      <c r="E444" s="22"/>
      <c r="F444" s="22"/>
      <c r="G444" s="13"/>
      <c r="H444" s="14"/>
      <c r="I444" s="13"/>
      <c r="J444" s="13"/>
      <c r="K444" s="13"/>
      <c r="L444" s="13"/>
      <c r="M444" s="13"/>
    </row>
    <row r="445" spans="1:13" ht="16.5" customHeight="1">
      <c r="A445" s="23"/>
      <c r="B445" s="22"/>
      <c r="C445" s="22"/>
      <c r="D445" s="22"/>
      <c r="E445" s="22"/>
      <c r="F445" s="22"/>
      <c r="G445" s="13"/>
      <c r="H445" s="14"/>
      <c r="I445" s="13"/>
      <c r="J445" s="13"/>
      <c r="K445" s="13"/>
      <c r="L445" s="13"/>
      <c r="M445" s="13"/>
    </row>
    <row r="446" spans="1:13" ht="16.5" customHeight="1">
      <c r="A446" s="23"/>
      <c r="B446" s="22"/>
      <c r="C446" s="22"/>
      <c r="D446" s="22"/>
      <c r="E446" s="22"/>
      <c r="F446" s="22"/>
      <c r="G446" s="13"/>
      <c r="H446" s="14"/>
      <c r="I446" s="13"/>
      <c r="J446" s="13"/>
      <c r="K446" s="13"/>
      <c r="L446" s="13"/>
      <c r="M446" s="13"/>
    </row>
    <row r="447" spans="1:13" ht="16.5" customHeight="1">
      <c r="A447" s="23"/>
      <c r="B447" s="22"/>
      <c r="C447" s="22"/>
      <c r="D447" s="22"/>
      <c r="E447" s="22"/>
      <c r="F447" s="22"/>
      <c r="G447" s="13"/>
      <c r="H447" s="14"/>
      <c r="I447" s="13"/>
      <c r="J447" s="13"/>
      <c r="K447" s="13"/>
      <c r="L447" s="13"/>
      <c r="M447" s="13"/>
    </row>
    <row r="448" spans="1:13" ht="16.5" customHeight="1">
      <c r="A448" s="23"/>
      <c r="B448" s="22"/>
      <c r="C448" s="22"/>
      <c r="D448" s="22"/>
      <c r="E448" s="22"/>
      <c r="F448" s="22"/>
      <c r="G448" s="13"/>
      <c r="H448" s="14"/>
      <c r="I448" s="13"/>
      <c r="J448" s="13"/>
      <c r="K448" s="13"/>
      <c r="L448" s="13"/>
      <c r="M448" s="13"/>
    </row>
    <row r="449" spans="1:13" ht="16.5" customHeight="1">
      <c r="A449" s="23"/>
      <c r="B449" s="22"/>
      <c r="C449" s="22"/>
      <c r="D449" s="22"/>
      <c r="E449" s="22"/>
      <c r="F449" s="22"/>
      <c r="G449" s="13"/>
      <c r="H449" s="14"/>
      <c r="I449" s="13"/>
      <c r="J449" s="13"/>
      <c r="K449" s="13"/>
      <c r="L449" s="13"/>
      <c r="M449" s="13"/>
    </row>
    <row r="450" spans="1:13" ht="16.5" customHeight="1">
      <c r="A450" s="23"/>
      <c r="B450" s="22"/>
      <c r="C450" s="22"/>
      <c r="D450" s="22"/>
      <c r="E450" s="22"/>
      <c r="F450" s="22"/>
      <c r="G450" s="13"/>
      <c r="H450" s="14"/>
      <c r="I450" s="13"/>
      <c r="J450" s="13"/>
      <c r="K450" s="13"/>
      <c r="L450" s="13"/>
      <c r="M450" s="13"/>
    </row>
    <row r="451" spans="1:13" ht="16.5" customHeight="1">
      <c r="A451" s="23"/>
      <c r="B451" s="22"/>
      <c r="C451" s="22"/>
      <c r="D451" s="22"/>
      <c r="E451" s="22"/>
      <c r="F451" s="22"/>
      <c r="G451" s="13"/>
      <c r="H451" s="14"/>
      <c r="I451" s="13"/>
      <c r="J451" s="13"/>
      <c r="K451" s="13"/>
      <c r="L451" s="13"/>
      <c r="M451" s="13"/>
    </row>
    <row r="452" spans="1:13" ht="16.5" customHeight="1">
      <c r="A452" s="23"/>
      <c r="B452" s="22"/>
      <c r="C452" s="22"/>
      <c r="D452" s="22"/>
      <c r="E452" s="22"/>
      <c r="F452" s="22"/>
      <c r="G452" s="13"/>
      <c r="H452" s="14"/>
      <c r="I452" s="13"/>
      <c r="J452" s="13"/>
      <c r="K452" s="13"/>
      <c r="L452" s="13"/>
      <c r="M452" s="13"/>
    </row>
    <row r="453" spans="1:13" ht="16.5" customHeight="1">
      <c r="A453" s="23"/>
      <c r="B453" s="22"/>
      <c r="C453" s="22"/>
      <c r="D453" s="22"/>
      <c r="E453" s="22"/>
      <c r="F453" s="22"/>
      <c r="G453" s="13"/>
      <c r="H453" s="14"/>
      <c r="I453" s="13"/>
      <c r="J453" s="13"/>
      <c r="K453" s="13"/>
      <c r="L453" s="13"/>
      <c r="M453" s="13"/>
    </row>
    <row r="454" spans="1:13" ht="16.5" customHeight="1">
      <c r="A454" s="23"/>
      <c r="B454" s="22"/>
      <c r="C454" s="22"/>
      <c r="D454" s="22"/>
      <c r="E454" s="22"/>
      <c r="F454" s="22"/>
      <c r="G454" s="13"/>
      <c r="H454" s="14"/>
      <c r="I454" s="13"/>
      <c r="J454" s="13"/>
      <c r="K454" s="13"/>
      <c r="L454" s="13"/>
      <c r="M454" s="13"/>
    </row>
    <row r="455" spans="1:13" ht="16.5" customHeight="1">
      <c r="A455" s="23"/>
      <c r="B455" s="22"/>
      <c r="C455" s="22"/>
      <c r="D455" s="22"/>
      <c r="E455" s="22"/>
      <c r="F455" s="22"/>
      <c r="G455" s="13"/>
      <c r="H455" s="14"/>
      <c r="I455" s="13"/>
      <c r="J455" s="13"/>
      <c r="K455" s="13"/>
      <c r="L455" s="13"/>
      <c r="M455" s="13"/>
    </row>
    <row r="456" spans="1:13" ht="16.5" customHeight="1">
      <c r="A456" s="23"/>
      <c r="B456" s="22"/>
      <c r="C456" s="22"/>
      <c r="D456" s="22"/>
      <c r="E456" s="22"/>
      <c r="F456" s="22"/>
      <c r="G456" s="13"/>
      <c r="H456" s="14"/>
      <c r="I456" s="13"/>
      <c r="J456" s="13"/>
      <c r="K456" s="13"/>
      <c r="L456" s="13"/>
      <c r="M456" s="13"/>
    </row>
    <row r="457" spans="1:13" ht="16.5" customHeight="1">
      <c r="A457" s="23"/>
      <c r="B457" s="22"/>
      <c r="C457" s="22"/>
      <c r="D457" s="22"/>
      <c r="E457" s="22"/>
      <c r="F457" s="22"/>
      <c r="G457" s="13"/>
      <c r="H457" s="14"/>
      <c r="I457" s="13"/>
      <c r="J457" s="13"/>
      <c r="K457" s="13"/>
      <c r="L457" s="13"/>
      <c r="M457" s="13"/>
    </row>
    <row r="458" spans="1:13" ht="16.5" customHeight="1">
      <c r="A458" s="23"/>
      <c r="B458" s="22"/>
      <c r="C458" s="22"/>
      <c r="D458" s="22"/>
      <c r="E458" s="22"/>
      <c r="F458" s="22"/>
      <c r="G458" s="13"/>
      <c r="H458" s="14"/>
      <c r="I458" s="13"/>
      <c r="J458" s="13"/>
      <c r="K458" s="13"/>
      <c r="L458" s="13"/>
      <c r="M458" s="13"/>
    </row>
    <row r="459" spans="1:13" ht="16.5" customHeight="1">
      <c r="A459" s="23"/>
      <c r="B459" s="22"/>
      <c r="C459" s="22"/>
      <c r="D459" s="22"/>
      <c r="E459" s="22"/>
      <c r="F459" s="22"/>
      <c r="G459" s="13"/>
      <c r="H459" s="14"/>
      <c r="I459" s="13"/>
      <c r="J459" s="13"/>
      <c r="K459" s="13"/>
      <c r="L459" s="13"/>
      <c r="M459" s="13"/>
    </row>
    <row r="460" spans="1:13" ht="16.5" customHeight="1">
      <c r="A460" s="23"/>
      <c r="B460" s="22"/>
      <c r="C460" s="22"/>
      <c r="D460" s="22"/>
      <c r="E460" s="22"/>
      <c r="F460" s="22"/>
      <c r="G460" s="13"/>
      <c r="H460" s="14"/>
      <c r="I460" s="13"/>
      <c r="J460" s="13"/>
      <c r="K460" s="13"/>
      <c r="L460" s="13"/>
      <c r="M460" s="13"/>
    </row>
    <row r="461" spans="1:13" ht="16.5" customHeight="1">
      <c r="A461" s="23"/>
      <c r="B461" s="22"/>
      <c r="C461" s="22"/>
      <c r="D461" s="22"/>
      <c r="E461" s="22"/>
      <c r="F461" s="22"/>
      <c r="G461" s="13"/>
      <c r="H461" s="14"/>
      <c r="I461" s="13"/>
      <c r="J461" s="13"/>
      <c r="K461" s="13"/>
      <c r="L461" s="13"/>
      <c r="M461" s="13"/>
    </row>
    <row r="462" spans="1:13" ht="16.5" customHeight="1">
      <c r="A462" s="23"/>
      <c r="B462" s="22"/>
      <c r="C462" s="22"/>
      <c r="D462" s="22"/>
      <c r="E462" s="22"/>
      <c r="F462" s="22"/>
      <c r="G462" s="13"/>
      <c r="H462" s="14"/>
      <c r="I462" s="13"/>
      <c r="J462" s="13"/>
      <c r="K462" s="13"/>
      <c r="L462" s="13"/>
      <c r="M462" s="13"/>
    </row>
    <row r="463" spans="1:13" ht="16.5" customHeight="1">
      <c r="A463" s="23"/>
      <c r="B463" s="22"/>
      <c r="C463" s="22"/>
      <c r="D463" s="22"/>
      <c r="E463" s="22"/>
      <c r="F463" s="22"/>
      <c r="G463" s="13"/>
      <c r="H463" s="14"/>
      <c r="I463" s="13"/>
      <c r="J463" s="13"/>
      <c r="K463" s="13"/>
      <c r="L463" s="13"/>
      <c r="M463" s="13"/>
    </row>
    <row r="464" spans="1:13" ht="16.5" customHeight="1">
      <c r="A464" s="23"/>
      <c r="B464" s="22"/>
      <c r="C464" s="22"/>
      <c r="D464" s="22"/>
      <c r="E464" s="22"/>
      <c r="F464" s="22"/>
      <c r="G464" s="13"/>
      <c r="H464" s="14"/>
      <c r="I464" s="13"/>
      <c r="J464" s="13"/>
      <c r="K464" s="13"/>
      <c r="L464" s="13"/>
      <c r="M464" s="13"/>
    </row>
    <row r="465" spans="1:13" ht="16.5" customHeight="1">
      <c r="A465" s="23"/>
      <c r="B465" s="22"/>
      <c r="C465" s="22"/>
      <c r="D465" s="22"/>
      <c r="E465" s="22"/>
      <c r="F465" s="22"/>
      <c r="G465" s="13"/>
      <c r="H465" s="14"/>
      <c r="I465" s="13"/>
      <c r="J465" s="13"/>
      <c r="K465" s="13"/>
      <c r="L465" s="13"/>
      <c r="M465" s="13"/>
    </row>
    <row r="466" spans="1:13" ht="16.5" customHeight="1">
      <c r="A466" s="23"/>
      <c r="B466" s="22"/>
      <c r="C466" s="22"/>
      <c r="D466" s="22"/>
      <c r="E466" s="22"/>
      <c r="F466" s="22"/>
      <c r="G466" s="13"/>
      <c r="H466" s="14"/>
      <c r="I466" s="13"/>
      <c r="J466" s="13"/>
      <c r="K466" s="13"/>
      <c r="L466" s="13"/>
      <c r="M466" s="13"/>
    </row>
    <row r="467" spans="1:13" ht="16.5" customHeight="1">
      <c r="A467" s="23"/>
      <c r="B467" s="22"/>
      <c r="C467" s="22"/>
      <c r="D467" s="22"/>
      <c r="E467" s="22"/>
      <c r="F467" s="22"/>
      <c r="G467" s="13"/>
      <c r="H467" s="14"/>
      <c r="I467" s="13"/>
      <c r="J467" s="13"/>
      <c r="K467" s="13"/>
      <c r="L467" s="13"/>
      <c r="M467" s="13"/>
    </row>
    <row r="468" spans="1:13" ht="16.5" customHeight="1">
      <c r="A468" s="23"/>
      <c r="B468" s="22"/>
      <c r="C468" s="22"/>
      <c r="D468" s="22"/>
      <c r="E468" s="22"/>
      <c r="F468" s="22"/>
      <c r="G468" s="13"/>
      <c r="H468" s="14"/>
      <c r="I468" s="13"/>
      <c r="J468" s="13"/>
      <c r="K468" s="13"/>
      <c r="L468" s="13"/>
      <c r="M468" s="13"/>
    </row>
    <row r="469" spans="1:13" ht="16.5" customHeight="1">
      <c r="A469" s="23"/>
      <c r="B469" s="22"/>
      <c r="C469" s="22"/>
      <c r="D469" s="22"/>
      <c r="E469" s="22"/>
      <c r="F469" s="22"/>
      <c r="G469" s="13"/>
      <c r="H469" s="14"/>
      <c r="I469" s="13"/>
      <c r="J469" s="13"/>
      <c r="K469" s="13"/>
      <c r="L469" s="13"/>
      <c r="M469" s="13"/>
    </row>
    <row r="470" spans="1:13" ht="16.5" customHeight="1">
      <c r="A470" s="23"/>
      <c r="B470" s="22"/>
      <c r="C470" s="22"/>
      <c r="D470" s="22"/>
      <c r="E470" s="22"/>
      <c r="F470" s="22"/>
      <c r="G470" s="13"/>
      <c r="H470" s="14"/>
      <c r="I470" s="13"/>
      <c r="J470" s="13"/>
      <c r="K470" s="13"/>
      <c r="L470" s="13"/>
      <c r="M470" s="13"/>
    </row>
    <row r="471" spans="1:13" ht="16.5" customHeight="1">
      <c r="A471" s="23"/>
      <c r="B471" s="22"/>
      <c r="C471" s="22"/>
      <c r="D471" s="22"/>
      <c r="E471" s="22"/>
      <c r="F471" s="22"/>
      <c r="G471" s="13"/>
      <c r="H471" s="14"/>
      <c r="I471" s="13"/>
      <c r="J471" s="13"/>
      <c r="K471" s="13"/>
      <c r="L471" s="13"/>
      <c r="M471" s="13"/>
    </row>
    <row r="472" spans="1:13" ht="16.5" customHeight="1">
      <c r="A472" s="23"/>
      <c r="B472" s="22"/>
      <c r="C472" s="22"/>
      <c r="D472" s="22"/>
      <c r="E472" s="22"/>
      <c r="F472" s="22"/>
      <c r="G472" s="13"/>
      <c r="H472" s="14"/>
      <c r="I472" s="13"/>
      <c r="J472" s="13"/>
      <c r="K472" s="13"/>
      <c r="L472" s="13"/>
      <c r="M472" s="13"/>
    </row>
    <row r="473" spans="1:13" ht="16.5" customHeight="1">
      <c r="A473" s="23"/>
      <c r="B473" s="22"/>
      <c r="C473" s="22"/>
      <c r="D473" s="22"/>
      <c r="E473" s="22"/>
      <c r="F473" s="22"/>
      <c r="G473" s="13"/>
      <c r="H473" s="14"/>
      <c r="I473" s="13"/>
      <c r="J473" s="13"/>
      <c r="K473" s="13"/>
      <c r="L473" s="13"/>
      <c r="M473" s="13"/>
    </row>
    <row r="474" spans="1:13" ht="16.5" customHeight="1">
      <c r="A474" s="23"/>
      <c r="B474" s="22"/>
      <c r="C474" s="22"/>
      <c r="D474" s="22"/>
      <c r="E474" s="22"/>
      <c r="F474" s="22"/>
      <c r="G474" s="13"/>
      <c r="H474" s="14"/>
      <c r="I474" s="13"/>
      <c r="J474" s="13"/>
      <c r="K474" s="13"/>
      <c r="L474" s="13"/>
      <c r="M474" s="13"/>
    </row>
    <row r="475" spans="1:13" ht="16.5" customHeight="1">
      <c r="A475" s="23"/>
      <c r="B475" s="22"/>
      <c r="C475" s="22"/>
      <c r="D475" s="22"/>
      <c r="E475" s="22"/>
      <c r="F475" s="22"/>
      <c r="G475" s="13"/>
      <c r="H475" s="14"/>
      <c r="I475" s="13"/>
      <c r="J475" s="13"/>
      <c r="K475" s="13"/>
      <c r="L475" s="13"/>
      <c r="M475" s="13"/>
    </row>
    <row r="476" spans="1:13" ht="16.5" customHeight="1">
      <c r="A476" s="23"/>
      <c r="B476" s="22"/>
      <c r="C476" s="22"/>
      <c r="D476" s="22"/>
      <c r="E476" s="22"/>
      <c r="F476" s="22"/>
      <c r="G476" s="13"/>
      <c r="H476" s="14"/>
      <c r="I476" s="13"/>
      <c r="J476" s="13"/>
      <c r="K476" s="13"/>
      <c r="L476" s="13"/>
      <c r="M476" s="13"/>
    </row>
    <row r="477" spans="1:13" ht="16.5" customHeight="1">
      <c r="A477" s="23"/>
      <c r="B477" s="22"/>
      <c r="C477" s="22"/>
      <c r="D477" s="22"/>
      <c r="E477" s="22"/>
      <c r="F477" s="22"/>
      <c r="G477" s="13"/>
      <c r="H477" s="14"/>
      <c r="I477" s="13"/>
      <c r="J477" s="13"/>
      <c r="K477" s="13"/>
      <c r="L477" s="13"/>
      <c r="M477" s="13"/>
    </row>
    <row r="478" spans="1:13" ht="16.5" customHeight="1">
      <c r="A478" s="23"/>
      <c r="B478" s="22"/>
      <c r="C478" s="22"/>
      <c r="D478" s="22"/>
      <c r="E478" s="22"/>
      <c r="F478" s="22"/>
      <c r="G478" s="13"/>
      <c r="H478" s="14"/>
      <c r="I478" s="13"/>
      <c r="J478" s="13"/>
      <c r="K478" s="13"/>
      <c r="L478" s="13"/>
      <c r="M478" s="13"/>
    </row>
    <row r="479" spans="1:13" ht="16.5" customHeight="1">
      <c r="A479" s="23"/>
      <c r="B479" s="22"/>
      <c r="C479" s="22"/>
      <c r="D479" s="22"/>
      <c r="E479" s="22"/>
      <c r="F479" s="22"/>
      <c r="G479" s="13"/>
      <c r="H479" s="24"/>
      <c r="I479" s="13"/>
      <c r="J479" s="13"/>
      <c r="K479" s="13"/>
      <c r="L479" s="13"/>
      <c r="M479" s="13"/>
    </row>
    <row r="480" spans="1:13" ht="16.5" customHeight="1">
      <c r="A480" s="23"/>
      <c r="B480" s="22"/>
      <c r="C480" s="22"/>
      <c r="D480" s="22"/>
      <c r="E480" s="22"/>
      <c r="F480" s="22"/>
      <c r="G480" s="13"/>
      <c r="H480" s="24"/>
      <c r="I480" s="13"/>
      <c r="J480" s="13"/>
      <c r="K480" s="13"/>
      <c r="L480" s="13"/>
      <c r="M480" s="13"/>
    </row>
    <row r="481" spans="1:13" ht="16.5" customHeight="1">
      <c r="A481" s="23"/>
      <c r="B481" s="22"/>
      <c r="C481" s="22"/>
      <c r="D481" s="22"/>
      <c r="E481" s="22"/>
      <c r="F481" s="22"/>
      <c r="G481" s="13"/>
      <c r="H481" s="24"/>
      <c r="I481" s="13"/>
      <c r="J481" s="13"/>
      <c r="K481" s="13"/>
      <c r="L481" s="13"/>
      <c r="M481" s="13"/>
    </row>
    <row r="482" spans="1:13" ht="16.5" customHeight="1">
      <c r="A482" s="23"/>
      <c r="B482" s="22"/>
      <c r="C482" s="22"/>
      <c r="D482" s="22"/>
      <c r="E482" s="22"/>
      <c r="F482" s="22"/>
      <c r="G482" s="13"/>
      <c r="H482" s="24"/>
      <c r="I482" s="13"/>
      <c r="J482" s="13"/>
      <c r="K482" s="13"/>
      <c r="L482" s="13"/>
      <c r="M482" s="13"/>
    </row>
    <row r="483" spans="1:13" ht="16.5" customHeight="1">
      <c r="A483" s="23"/>
      <c r="B483" s="22"/>
      <c r="C483" s="22"/>
      <c r="D483" s="22"/>
      <c r="E483" s="22"/>
      <c r="F483" s="22"/>
      <c r="G483" s="13"/>
      <c r="H483" s="24"/>
      <c r="I483" s="13"/>
      <c r="J483" s="13"/>
      <c r="K483" s="13"/>
      <c r="L483" s="13"/>
      <c r="M483" s="13"/>
    </row>
    <row r="484" spans="1:13" ht="16.5" customHeight="1">
      <c r="A484" s="23"/>
      <c r="B484" s="22"/>
      <c r="C484" s="22"/>
      <c r="D484" s="22"/>
      <c r="E484" s="22"/>
      <c r="F484" s="22"/>
      <c r="G484" s="13"/>
      <c r="H484" s="24"/>
      <c r="I484" s="13"/>
      <c r="J484" s="13"/>
      <c r="K484" s="13"/>
      <c r="L484" s="13"/>
      <c r="M484" s="13"/>
    </row>
    <row r="485" spans="1:13" ht="16.5" customHeight="1">
      <c r="A485" s="23"/>
      <c r="B485" s="22"/>
      <c r="C485" s="22"/>
      <c r="D485" s="22"/>
      <c r="E485" s="22"/>
      <c r="F485" s="22"/>
      <c r="G485" s="13"/>
      <c r="H485" s="24"/>
      <c r="I485" s="13"/>
      <c r="J485" s="13"/>
      <c r="K485" s="13"/>
      <c r="L485" s="13"/>
      <c r="M485" s="13"/>
    </row>
    <row r="486" spans="1:13" ht="16.5" customHeight="1">
      <c r="A486" s="23"/>
      <c r="B486" s="22"/>
      <c r="C486" s="22"/>
      <c r="D486" s="22"/>
      <c r="E486" s="22"/>
      <c r="F486" s="22"/>
      <c r="G486" s="13"/>
      <c r="H486" s="24"/>
      <c r="I486" s="13"/>
      <c r="J486" s="13"/>
      <c r="K486" s="13"/>
      <c r="L486" s="13"/>
      <c r="M486" s="13"/>
    </row>
    <row r="487" spans="1:13" ht="16.5" customHeight="1">
      <c r="A487" s="23"/>
      <c r="B487" s="22"/>
      <c r="C487" s="22"/>
      <c r="D487" s="22"/>
      <c r="E487" s="22"/>
      <c r="F487" s="22"/>
      <c r="G487" s="13"/>
      <c r="H487" s="24"/>
      <c r="I487" s="13"/>
      <c r="J487" s="13"/>
      <c r="K487" s="13"/>
      <c r="L487" s="13"/>
      <c r="M487" s="13"/>
    </row>
    <row r="488" spans="1:13" ht="16.5" customHeight="1">
      <c r="A488" s="23"/>
      <c r="B488" s="22"/>
      <c r="C488" s="22"/>
      <c r="D488" s="22"/>
      <c r="E488" s="22"/>
      <c r="F488" s="22"/>
      <c r="G488" s="13"/>
      <c r="H488" s="24"/>
      <c r="I488" s="13"/>
      <c r="J488" s="13"/>
      <c r="K488" s="13"/>
      <c r="L488" s="13"/>
      <c r="M488" s="13"/>
    </row>
    <row r="489" spans="1:13" ht="16.5" customHeight="1">
      <c r="A489" s="23"/>
      <c r="B489" s="22"/>
      <c r="C489" s="22"/>
      <c r="D489" s="22"/>
      <c r="E489" s="22"/>
      <c r="F489" s="22"/>
      <c r="G489" s="13"/>
      <c r="H489" s="24"/>
      <c r="I489" s="13"/>
      <c r="J489" s="13"/>
      <c r="K489" s="13"/>
      <c r="L489" s="13"/>
      <c r="M489" s="13"/>
    </row>
    <row r="490" spans="1:13" ht="16.5" customHeight="1">
      <c r="A490" s="23"/>
      <c r="B490" s="22"/>
      <c r="C490" s="22"/>
      <c r="D490" s="22"/>
      <c r="E490" s="22"/>
      <c r="F490" s="22"/>
      <c r="G490" s="13"/>
      <c r="H490" s="24"/>
      <c r="I490" s="13"/>
      <c r="J490" s="13"/>
      <c r="K490" s="13"/>
      <c r="L490" s="13"/>
      <c r="M490" s="13"/>
    </row>
    <row r="491" spans="1:13" ht="16.5" customHeight="1">
      <c r="A491" s="23"/>
      <c r="B491" s="22"/>
      <c r="C491" s="22"/>
      <c r="D491" s="22"/>
      <c r="E491" s="22"/>
      <c r="F491" s="22"/>
      <c r="G491" s="13"/>
      <c r="H491" s="24"/>
      <c r="I491" s="13"/>
      <c r="J491" s="13"/>
      <c r="K491" s="13"/>
      <c r="L491" s="13"/>
      <c r="M491" s="13"/>
    </row>
    <row r="492" spans="1:13" ht="16.5" customHeight="1">
      <c r="A492" s="23"/>
      <c r="B492" s="22"/>
      <c r="C492" s="22"/>
      <c r="D492" s="22"/>
      <c r="E492" s="22"/>
      <c r="F492" s="22"/>
      <c r="G492" s="13"/>
      <c r="H492" s="24"/>
      <c r="I492" s="13"/>
      <c r="J492" s="13"/>
      <c r="K492" s="13"/>
      <c r="L492" s="13"/>
      <c r="M492" s="13"/>
    </row>
    <row r="493" spans="1:13" ht="16.5" customHeight="1">
      <c r="A493" s="23"/>
      <c r="B493" s="22"/>
      <c r="C493" s="22"/>
      <c r="D493" s="22"/>
      <c r="E493" s="22"/>
      <c r="F493" s="22"/>
      <c r="G493" s="13"/>
      <c r="H493" s="24"/>
      <c r="I493" s="13"/>
      <c r="J493" s="13"/>
      <c r="K493" s="13"/>
      <c r="L493" s="13"/>
      <c r="M493" s="13"/>
    </row>
    <row r="494" spans="1:13" ht="16.5" customHeight="1">
      <c r="A494" s="23"/>
      <c r="B494" s="22"/>
      <c r="C494" s="22"/>
      <c r="D494" s="22"/>
      <c r="E494" s="22"/>
      <c r="F494" s="22"/>
      <c r="G494" s="13"/>
      <c r="H494" s="24"/>
      <c r="I494" s="13"/>
      <c r="J494" s="13"/>
      <c r="K494" s="13"/>
      <c r="L494" s="13"/>
      <c r="M494" s="13"/>
    </row>
    <row r="495" spans="1:13" ht="16.5" customHeight="1">
      <c r="A495" s="23"/>
      <c r="B495" s="22"/>
      <c r="C495" s="22"/>
      <c r="D495" s="22"/>
      <c r="E495" s="22"/>
      <c r="F495" s="22"/>
      <c r="G495" s="13"/>
      <c r="H495" s="24"/>
      <c r="I495" s="13"/>
      <c r="J495" s="13"/>
      <c r="K495" s="13"/>
      <c r="L495" s="13"/>
      <c r="M495" s="13"/>
    </row>
    <row r="496" spans="1:13" ht="16.5" customHeight="1">
      <c r="A496" s="23"/>
      <c r="B496" s="22"/>
      <c r="C496" s="22"/>
      <c r="D496" s="22"/>
      <c r="E496" s="22"/>
      <c r="F496" s="22"/>
      <c r="G496" s="13"/>
      <c r="H496" s="24"/>
      <c r="I496" s="13"/>
      <c r="J496" s="13"/>
      <c r="K496" s="13"/>
      <c r="L496" s="13"/>
      <c r="M496" s="13"/>
    </row>
    <row r="497" spans="1:13" ht="16.5" customHeight="1">
      <c r="A497" s="23"/>
      <c r="B497" s="22"/>
      <c r="C497" s="22"/>
      <c r="D497" s="22"/>
      <c r="E497" s="22"/>
      <c r="F497" s="22"/>
      <c r="G497" s="13"/>
      <c r="H497" s="24"/>
      <c r="I497" s="13"/>
      <c r="J497" s="13"/>
      <c r="K497" s="13"/>
      <c r="L497" s="13"/>
      <c r="M497" s="13"/>
    </row>
    <row r="498" spans="1:13" ht="16.5" customHeight="1">
      <c r="A498" s="23"/>
      <c r="B498" s="22"/>
      <c r="C498" s="22"/>
      <c r="D498" s="22"/>
      <c r="E498" s="22"/>
      <c r="F498" s="22"/>
      <c r="G498" s="13"/>
      <c r="H498" s="24"/>
      <c r="I498" s="13"/>
      <c r="J498" s="13"/>
      <c r="K498" s="13"/>
      <c r="L498" s="13"/>
      <c r="M498" s="13"/>
    </row>
    <row r="499" spans="1:13" ht="16.5" customHeight="1">
      <c r="A499" s="23"/>
      <c r="B499" s="22"/>
      <c r="C499" s="22"/>
      <c r="D499" s="22"/>
      <c r="E499" s="22"/>
      <c r="F499" s="22"/>
      <c r="G499" s="13"/>
      <c r="H499" s="24"/>
      <c r="I499" s="13"/>
      <c r="J499" s="13"/>
      <c r="K499" s="13"/>
      <c r="L499" s="13"/>
      <c r="M499" s="13"/>
    </row>
    <row r="500" spans="1:13" ht="16.5" customHeight="1">
      <c r="A500" s="23"/>
      <c r="B500" s="22"/>
      <c r="C500" s="22"/>
      <c r="D500" s="22"/>
      <c r="E500" s="22"/>
      <c r="F500" s="22"/>
      <c r="G500" s="13"/>
      <c r="H500" s="24"/>
      <c r="I500" s="13"/>
      <c r="J500" s="13"/>
      <c r="K500" s="13"/>
      <c r="L500" s="13"/>
      <c r="M500" s="13"/>
    </row>
    <row r="501" spans="1:13" ht="16.5" customHeight="1">
      <c r="A501" s="23"/>
      <c r="B501" s="22"/>
      <c r="C501" s="22"/>
      <c r="D501" s="22"/>
      <c r="E501" s="22"/>
      <c r="F501" s="22"/>
      <c r="G501" s="13"/>
      <c r="H501" s="24"/>
      <c r="I501" s="13"/>
      <c r="J501" s="13"/>
      <c r="K501" s="13"/>
      <c r="L501" s="13"/>
      <c r="M501" s="13"/>
    </row>
    <row r="502" spans="1:13" ht="16.5" customHeight="1">
      <c r="A502" s="23"/>
      <c r="B502" s="22"/>
      <c r="C502" s="22"/>
      <c r="D502" s="22"/>
      <c r="E502" s="22"/>
      <c r="F502" s="22"/>
      <c r="G502" s="13"/>
      <c r="H502" s="6"/>
    </row>
    <row r="503" spans="1:13" ht="16.5" customHeight="1">
      <c r="A503" s="23"/>
      <c r="B503" s="22"/>
      <c r="C503" s="22"/>
      <c r="D503" s="22"/>
      <c r="E503" s="22"/>
      <c r="F503" s="22"/>
      <c r="G503" s="13"/>
      <c r="H503" s="6"/>
    </row>
    <row r="504" spans="1:13" ht="16.5" customHeight="1">
      <c r="A504" s="23"/>
      <c r="B504" s="22"/>
      <c r="C504" s="22"/>
      <c r="D504" s="22"/>
      <c r="E504" s="22"/>
      <c r="F504" s="22"/>
      <c r="G504" s="13"/>
      <c r="H504" s="6"/>
    </row>
    <row r="505" spans="1:13" ht="16.5" customHeight="1">
      <c r="A505" s="23"/>
      <c r="B505" s="22"/>
      <c r="C505" s="22"/>
      <c r="D505" s="22"/>
      <c r="E505" s="22"/>
      <c r="F505" s="22"/>
      <c r="G505" s="13"/>
      <c r="H505" s="6"/>
    </row>
    <row r="506" spans="1:13" ht="16.5" customHeight="1">
      <c r="A506" s="23"/>
      <c r="B506" s="22"/>
      <c r="C506" s="22"/>
      <c r="D506" s="22"/>
      <c r="E506" s="22"/>
      <c r="F506" s="22"/>
      <c r="G506" s="13"/>
      <c r="H506" s="6"/>
    </row>
    <row r="507" spans="1:13" ht="16.5" customHeight="1">
      <c r="A507" s="23"/>
      <c r="B507" s="22"/>
      <c r="C507" s="22"/>
      <c r="D507" s="22"/>
      <c r="E507" s="22"/>
      <c r="F507" s="22"/>
      <c r="G507" s="13"/>
      <c r="H507" s="6"/>
    </row>
    <row r="508" spans="1:13" ht="16.5" customHeight="1">
      <c r="A508" s="23"/>
      <c r="B508" s="22"/>
      <c r="C508" s="22"/>
      <c r="D508" s="22"/>
      <c r="E508" s="22"/>
      <c r="F508" s="22"/>
      <c r="G508" s="13"/>
      <c r="H508" s="6"/>
    </row>
    <row r="509" spans="1:13" ht="16.5" customHeight="1">
      <c r="A509" s="23"/>
      <c r="B509" s="22"/>
      <c r="C509" s="22"/>
      <c r="D509" s="22"/>
      <c r="E509" s="22"/>
      <c r="F509" s="22"/>
      <c r="G509" s="13"/>
      <c r="H509" s="6"/>
    </row>
    <row r="510" spans="1:13" ht="16.5" customHeight="1">
      <c r="A510" s="23"/>
      <c r="B510" s="22"/>
      <c r="C510" s="22"/>
      <c r="D510" s="22"/>
      <c r="E510" s="22"/>
      <c r="F510" s="22"/>
      <c r="G510" s="13"/>
      <c r="H510" s="6"/>
    </row>
    <row r="511" spans="1:13" ht="16.5" customHeight="1">
      <c r="A511" s="23"/>
      <c r="B511" s="22"/>
      <c r="C511" s="22"/>
      <c r="D511" s="22"/>
      <c r="E511" s="22"/>
      <c r="F511" s="22"/>
      <c r="G511" s="13"/>
      <c r="H511" s="6"/>
    </row>
    <row r="512" spans="1:13" ht="16.5" customHeight="1">
      <c r="A512" s="23"/>
      <c r="B512" s="22"/>
      <c r="C512" s="22"/>
      <c r="D512" s="22"/>
      <c r="E512" s="22"/>
      <c r="F512" s="22"/>
      <c r="G512" s="13"/>
      <c r="H512" s="6"/>
    </row>
    <row r="513" spans="1:8" ht="16.5" customHeight="1">
      <c r="A513" s="23"/>
      <c r="B513" s="22"/>
      <c r="C513" s="22"/>
      <c r="D513" s="22"/>
      <c r="E513" s="22"/>
      <c r="F513" s="22"/>
      <c r="G513" s="13"/>
      <c r="H513" s="6"/>
    </row>
    <row r="514" spans="1:8" ht="16.5" customHeight="1">
      <c r="A514" s="23"/>
      <c r="B514" s="22"/>
      <c r="C514" s="22"/>
      <c r="D514" s="22"/>
      <c r="E514" s="22"/>
      <c r="F514" s="22"/>
      <c r="G514" s="13"/>
      <c r="H514" s="6"/>
    </row>
    <row r="515" spans="1:8" ht="16.5" customHeight="1">
      <c r="A515" s="23"/>
      <c r="B515" s="22"/>
      <c r="C515" s="22"/>
      <c r="D515" s="22"/>
      <c r="E515" s="22"/>
      <c r="F515" s="22"/>
      <c r="G515" s="13"/>
      <c r="H515" s="6"/>
    </row>
    <row r="516" spans="1:8" ht="16.5" customHeight="1">
      <c r="A516" s="23"/>
      <c r="B516" s="22"/>
      <c r="C516" s="22"/>
      <c r="D516" s="22"/>
      <c r="E516" s="22"/>
      <c r="F516" s="22"/>
      <c r="G516" s="13"/>
      <c r="H516" s="6"/>
    </row>
    <row r="517" spans="1:8" ht="16.5" customHeight="1">
      <c r="A517" s="23"/>
      <c r="B517" s="22"/>
      <c r="C517" s="22"/>
      <c r="D517" s="22"/>
      <c r="E517" s="22"/>
      <c r="F517" s="22"/>
      <c r="G517" s="13"/>
      <c r="H517" s="6"/>
    </row>
    <row r="518" spans="1:8" ht="16.5" customHeight="1">
      <c r="A518" s="23"/>
      <c r="B518" s="22"/>
      <c r="C518" s="22"/>
      <c r="D518" s="22"/>
      <c r="E518" s="22"/>
      <c r="F518" s="22"/>
      <c r="G518" s="13"/>
      <c r="H518" s="6"/>
    </row>
    <row r="519" spans="1:8" ht="16.5" customHeight="1">
      <c r="A519" s="23"/>
      <c r="B519" s="22"/>
      <c r="C519" s="22"/>
      <c r="D519" s="22"/>
      <c r="E519" s="22"/>
      <c r="F519" s="22"/>
      <c r="G519" s="13"/>
      <c r="H519" s="6"/>
    </row>
    <row r="520" spans="1:8" ht="16.5" customHeight="1">
      <c r="A520" s="23"/>
      <c r="B520" s="22"/>
      <c r="C520" s="22"/>
      <c r="D520" s="22"/>
      <c r="E520" s="22"/>
      <c r="F520" s="22"/>
      <c r="G520" s="13"/>
      <c r="H520" s="6"/>
    </row>
    <row r="521" spans="1:8" ht="16.5" customHeight="1">
      <c r="A521" s="23"/>
      <c r="B521" s="22"/>
      <c r="C521" s="22"/>
      <c r="D521" s="22"/>
      <c r="E521" s="22"/>
      <c r="F521" s="22"/>
      <c r="G521" s="13"/>
      <c r="H521" s="6"/>
    </row>
    <row r="522" spans="1:8" ht="16.5" customHeight="1">
      <c r="A522" s="23"/>
      <c r="B522" s="22"/>
      <c r="C522" s="22"/>
      <c r="D522" s="22"/>
      <c r="E522" s="22"/>
      <c r="F522" s="22"/>
      <c r="G522" s="13"/>
      <c r="H522" s="6"/>
    </row>
    <row r="523" spans="1:8" ht="16.5" customHeight="1">
      <c r="A523" s="23"/>
      <c r="B523" s="22"/>
      <c r="C523" s="22"/>
      <c r="D523" s="22"/>
      <c r="E523" s="22"/>
      <c r="F523" s="22"/>
      <c r="G523" s="13"/>
      <c r="H523" s="6"/>
    </row>
    <row r="524" spans="1:8" ht="16.5" customHeight="1">
      <c r="A524" s="23"/>
      <c r="B524" s="22"/>
      <c r="C524" s="22"/>
      <c r="D524" s="22"/>
      <c r="E524" s="22"/>
      <c r="F524" s="22"/>
      <c r="G524" s="13"/>
      <c r="H524" s="6"/>
    </row>
    <row r="525" spans="1:8" ht="16.5" customHeight="1">
      <c r="A525" s="23"/>
      <c r="B525" s="22"/>
      <c r="C525" s="22"/>
      <c r="D525" s="22"/>
      <c r="E525" s="22"/>
      <c r="F525" s="22"/>
      <c r="G525" s="13"/>
      <c r="H525" s="6"/>
    </row>
    <row r="526" spans="1:8" ht="16.5" customHeight="1">
      <c r="A526" s="23"/>
      <c r="B526" s="22"/>
      <c r="C526" s="22"/>
      <c r="D526" s="22"/>
      <c r="E526" s="22"/>
      <c r="F526" s="22"/>
      <c r="G526" s="13"/>
      <c r="H526" s="6"/>
    </row>
    <row r="527" spans="1:8" ht="16.5" customHeight="1">
      <c r="A527" s="23"/>
      <c r="B527" s="22"/>
      <c r="C527" s="22"/>
      <c r="D527" s="22"/>
      <c r="E527" s="22"/>
      <c r="F527" s="22"/>
      <c r="G527" s="13"/>
      <c r="H527" s="6"/>
    </row>
    <row r="528" spans="1:8" ht="16.5" customHeight="1">
      <c r="A528" s="23"/>
      <c r="B528" s="22"/>
      <c r="C528" s="22"/>
      <c r="D528" s="22"/>
      <c r="E528" s="22"/>
      <c r="F528" s="22"/>
      <c r="G528" s="13"/>
      <c r="H528" s="6"/>
    </row>
    <row r="529" spans="1:8" ht="16.5" customHeight="1">
      <c r="A529" s="23"/>
      <c r="B529" s="22"/>
      <c r="C529" s="22"/>
      <c r="D529" s="22"/>
      <c r="E529" s="22"/>
      <c r="F529" s="22"/>
      <c r="G529" s="13"/>
      <c r="H529" s="6"/>
    </row>
    <row r="530" spans="1:8" ht="16.5" customHeight="1">
      <c r="A530" s="23"/>
      <c r="B530" s="22"/>
      <c r="C530" s="22"/>
      <c r="D530" s="22"/>
      <c r="E530" s="22"/>
      <c r="F530" s="22"/>
      <c r="G530" s="13"/>
      <c r="H530" s="6"/>
    </row>
    <row r="531" spans="1:8" ht="16.5" customHeight="1">
      <c r="A531" s="23"/>
      <c r="B531" s="22"/>
      <c r="C531" s="22"/>
      <c r="D531" s="22"/>
      <c r="E531" s="22"/>
      <c r="F531" s="22"/>
      <c r="G531" s="13"/>
      <c r="H531" s="6"/>
    </row>
    <row r="532" spans="1:8" ht="16.5" customHeight="1">
      <c r="A532" s="23"/>
      <c r="B532" s="22"/>
      <c r="C532" s="22"/>
      <c r="D532" s="22"/>
      <c r="E532" s="22"/>
      <c r="F532" s="22"/>
      <c r="G532" s="13"/>
      <c r="H532" s="6"/>
    </row>
    <row r="533" spans="1:8" ht="16.5" customHeight="1">
      <c r="A533" s="23"/>
      <c r="B533" s="22"/>
      <c r="C533" s="22"/>
      <c r="D533" s="22"/>
      <c r="E533" s="22"/>
      <c r="F533" s="22"/>
      <c r="G533" s="13"/>
      <c r="H533" s="6"/>
    </row>
    <row r="534" spans="1:8" ht="16.5" customHeight="1">
      <c r="A534" s="23"/>
      <c r="B534" s="22"/>
      <c r="C534" s="22"/>
      <c r="D534" s="22"/>
      <c r="E534" s="22"/>
      <c r="F534" s="22"/>
      <c r="G534" s="13"/>
      <c r="H534" s="6"/>
    </row>
    <row r="535" spans="1:8" ht="16.5" customHeight="1">
      <c r="A535" s="23"/>
      <c r="B535" s="22"/>
      <c r="C535" s="22"/>
      <c r="D535" s="22"/>
      <c r="E535" s="22"/>
      <c r="F535" s="22"/>
      <c r="G535" s="13"/>
      <c r="H535" s="6"/>
    </row>
    <row r="536" spans="1:8" ht="16.5" customHeight="1">
      <c r="A536" s="23"/>
      <c r="B536" s="22"/>
      <c r="C536" s="22"/>
      <c r="D536" s="22"/>
      <c r="E536" s="22"/>
      <c r="F536" s="22"/>
      <c r="G536" s="13"/>
      <c r="H536" s="6"/>
    </row>
    <row r="537" spans="1:8" ht="16.5" customHeight="1">
      <c r="A537" s="23"/>
      <c r="B537" s="22"/>
      <c r="C537" s="22"/>
      <c r="D537" s="22"/>
      <c r="E537" s="22"/>
      <c r="F537" s="22"/>
      <c r="G537" s="13"/>
      <c r="H537" s="6"/>
    </row>
    <row r="538" spans="1:8" ht="16.5" customHeight="1">
      <c r="A538" s="23"/>
      <c r="B538" s="22"/>
      <c r="C538" s="22"/>
      <c r="D538" s="22"/>
      <c r="E538" s="22"/>
      <c r="F538" s="22"/>
      <c r="G538" s="13"/>
      <c r="H538" s="6"/>
    </row>
    <row r="539" spans="1:8" ht="16.5" customHeight="1">
      <c r="A539" s="23"/>
      <c r="B539" s="22"/>
      <c r="C539" s="22"/>
      <c r="D539" s="22"/>
      <c r="E539" s="22"/>
      <c r="F539" s="22"/>
      <c r="G539" s="13"/>
      <c r="H539" s="6"/>
    </row>
    <row r="540" spans="1:8" ht="16.5" customHeight="1">
      <c r="A540" s="23"/>
      <c r="B540" s="22"/>
      <c r="C540" s="22"/>
      <c r="D540" s="22"/>
      <c r="E540" s="22"/>
      <c r="F540" s="22"/>
      <c r="G540" s="13"/>
      <c r="H540" s="6"/>
    </row>
    <row r="541" spans="1:8" ht="16.5" customHeight="1">
      <c r="A541" s="23"/>
      <c r="B541" s="22"/>
      <c r="C541" s="22"/>
      <c r="D541" s="22"/>
      <c r="E541" s="22"/>
      <c r="F541" s="22"/>
      <c r="G541" s="13"/>
      <c r="H541" s="6"/>
    </row>
    <row r="542" spans="1:8" ht="16.5" customHeight="1">
      <c r="A542" s="23"/>
      <c r="B542" s="22"/>
      <c r="C542" s="22"/>
      <c r="D542" s="22"/>
      <c r="E542" s="22"/>
      <c r="F542" s="22"/>
      <c r="G542" s="13"/>
      <c r="H542" s="6"/>
    </row>
    <row r="543" spans="1:8" ht="16.5" customHeight="1">
      <c r="A543" s="23"/>
      <c r="B543" s="22"/>
      <c r="C543" s="22"/>
      <c r="D543" s="22"/>
      <c r="E543" s="22"/>
      <c r="F543" s="22"/>
      <c r="G543" s="13"/>
      <c r="H543" s="6"/>
    </row>
    <row r="544" spans="1:8" ht="16.5" customHeight="1">
      <c r="A544" s="23"/>
      <c r="B544" s="22"/>
      <c r="C544" s="22"/>
      <c r="D544" s="22"/>
      <c r="E544" s="22"/>
      <c r="F544" s="22"/>
      <c r="G544" s="13"/>
      <c r="H544" s="6"/>
    </row>
    <row r="545" spans="1:8" ht="16.5" customHeight="1">
      <c r="A545" s="23"/>
      <c r="B545" s="22"/>
      <c r="C545" s="22"/>
      <c r="D545" s="22"/>
      <c r="E545" s="22"/>
      <c r="F545" s="22"/>
      <c r="G545" s="13"/>
      <c r="H545" s="6"/>
    </row>
    <row r="546" spans="1:8" ht="16.5" customHeight="1">
      <c r="A546" s="23"/>
      <c r="B546" s="22"/>
      <c r="C546" s="22"/>
      <c r="D546" s="22"/>
      <c r="E546" s="22"/>
      <c r="F546" s="22"/>
      <c r="G546" s="13"/>
      <c r="H546" s="6"/>
    </row>
    <row r="547" spans="1:8" ht="16.5" customHeight="1">
      <c r="A547" s="23"/>
      <c r="B547" s="22"/>
      <c r="C547" s="22"/>
      <c r="D547" s="22"/>
      <c r="E547" s="22"/>
      <c r="F547" s="22"/>
      <c r="G547" s="13"/>
      <c r="H547" s="6"/>
    </row>
    <row r="548" spans="1:8" ht="16.5" customHeight="1">
      <c r="A548" s="23"/>
      <c r="B548" s="22"/>
      <c r="C548" s="22"/>
      <c r="D548" s="22"/>
      <c r="E548" s="22"/>
      <c r="F548" s="22"/>
      <c r="G548" s="13"/>
      <c r="H548" s="6"/>
    </row>
    <row r="549" spans="1:8" ht="16.5" customHeight="1">
      <c r="A549" s="23"/>
      <c r="B549" s="22"/>
      <c r="C549" s="22"/>
      <c r="D549" s="22"/>
      <c r="E549" s="22"/>
      <c r="F549" s="22"/>
      <c r="G549" s="13"/>
      <c r="H549" s="6"/>
    </row>
    <row r="550" spans="1:8" ht="16.5" customHeight="1">
      <c r="A550" s="23"/>
      <c r="B550" s="22"/>
      <c r="C550" s="22"/>
      <c r="D550" s="22"/>
      <c r="E550" s="22"/>
      <c r="F550" s="22"/>
      <c r="G550" s="13"/>
      <c r="H550" s="6"/>
    </row>
    <row r="551" spans="1:8" ht="16.5" customHeight="1">
      <c r="A551" s="23"/>
      <c r="B551" s="22"/>
      <c r="C551" s="22"/>
      <c r="D551" s="22"/>
      <c r="E551" s="22"/>
      <c r="F551" s="22"/>
      <c r="G551" s="13"/>
      <c r="H551" s="6"/>
    </row>
    <row r="552" spans="1:8" ht="16.5" customHeight="1">
      <c r="A552" s="23"/>
      <c r="B552" s="22"/>
      <c r="C552" s="22"/>
      <c r="D552" s="22"/>
      <c r="E552" s="22"/>
      <c r="F552" s="22"/>
      <c r="G552" s="13"/>
      <c r="H552" s="6"/>
    </row>
    <row r="553" spans="1:8" ht="16.5" customHeight="1">
      <c r="A553" s="23"/>
      <c r="B553" s="22"/>
      <c r="C553" s="22"/>
      <c r="D553" s="22"/>
      <c r="E553" s="22"/>
      <c r="F553" s="22"/>
      <c r="G553" s="13"/>
      <c r="H553" s="6"/>
    </row>
    <row r="554" spans="1:8" ht="16.5" customHeight="1">
      <c r="A554" s="23"/>
      <c r="B554" s="22"/>
      <c r="C554" s="22"/>
      <c r="D554" s="22"/>
      <c r="E554" s="22"/>
      <c r="F554" s="22"/>
      <c r="G554" s="13"/>
      <c r="H554" s="6"/>
    </row>
    <row r="555" spans="1:8" ht="16.5" customHeight="1">
      <c r="A555" s="23"/>
      <c r="B555" s="22"/>
      <c r="C555" s="22"/>
      <c r="D555" s="22"/>
      <c r="E555" s="22"/>
      <c r="F555" s="22"/>
      <c r="G555" s="13"/>
      <c r="H555" s="6"/>
    </row>
    <row r="556" spans="1:8" ht="16.5" customHeight="1">
      <c r="A556" s="23"/>
      <c r="B556" s="22"/>
      <c r="C556" s="22"/>
      <c r="D556" s="22"/>
      <c r="E556" s="22"/>
      <c r="F556" s="22"/>
      <c r="G556" s="13"/>
      <c r="H556" s="6"/>
    </row>
    <row r="557" spans="1:8" ht="16.5" customHeight="1">
      <c r="A557" s="23"/>
      <c r="B557" s="22"/>
      <c r="C557" s="22"/>
      <c r="D557" s="22"/>
      <c r="E557" s="22"/>
      <c r="F557" s="22"/>
      <c r="G557" s="13"/>
      <c r="H557" s="6"/>
    </row>
    <row r="558" spans="1:8" ht="16.5" customHeight="1">
      <c r="A558" s="23"/>
      <c r="B558" s="22"/>
      <c r="C558" s="22"/>
      <c r="D558" s="22"/>
      <c r="E558" s="22"/>
      <c r="F558" s="22"/>
      <c r="G558" s="13"/>
      <c r="H558" s="6"/>
    </row>
    <row r="559" spans="1:8" ht="16.5" customHeight="1">
      <c r="A559" s="25"/>
      <c r="H559" s="6"/>
    </row>
    <row r="560" spans="1:8" ht="16.5" customHeight="1">
      <c r="A560" s="25"/>
      <c r="H560" s="6"/>
    </row>
    <row r="561" spans="1:8" ht="16.5" customHeight="1">
      <c r="A561" s="25"/>
      <c r="H561" s="6"/>
    </row>
    <row r="562" spans="1:8" ht="16.5" customHeight="1">
      <c r="A562" s="25"/>
      <c r="H562" s="6"/>
    </row>
    <row r="563" spans="1:8" ht="16.5" customHeight="1">
      <c r="A563" s="25"/>
      <c r="H563" s="6"/>
    </row>
    <row r="564" spans="1:8" ht="16.5" customHeight="1">
      <c r="A564" s="25"/>
      <c r="H564" s="6"/>
    </row>
    <row r="565" spans="1:8" ht="16.5" customHeight="1">
      <c r="A565" s="25"/>
      <c r="H565" s="6"/>
    </row>
    <row r="566" spans="1:8" ht="16.5" customHeight="1">
      <c r="H566" s="6"/>
    </row>
    <row r="567" spans="1:8" ht="16.5" customHeight="1">
      <c r="H567" s="6"/>
    </row>
    <row r="568" spans="1:8" ht="16.5" customHeight="1">
      <c r="H568" s="6"/>
    </row>
    <row r="569" spans="1:8" ht="16.5" customHeight="1"/>
    <row r="570" spans="1:8" ht="16.5" customHeight="1"/>
    <row r="571" spans="1:8" ht="16.5" customHeight="1"/>
    <row r="572" spans="1:8" ht="16.5" customHeight="1"/>
    <row r="573" spans="1:8" ht="16.5" customHeight="1"/>
    <row r="574" spans="1:8" ht="16.5" customHeight="1"/>
    <row r="575" spans="1:8" ht="16.5" customHeight="1"/>
    <row r="576" spans="1:8" ht="16.5" customHeight="1"/>
    <row r="577" ht="16.5" customHeight="1"/>
    <row r="578" ht="16.5" customHeight="1"/>
    <row r="579" ht="16.5" customHeight="1"/>
    <row r="580" ht="16.5" customHeight="1"/>
    <row r="581" ht="16.5" customHeight="1"/>
    <row r="582" ht="16.5" customHeight="1"/>
    <row r="583" ht="16.5" customHeight="1"/>
    <row r="584" ht="16.5" customHeight="1"/>
    <row r="585" ht="16.5" customHeight="1"/>
    <row r="586" ht="16.5" customHeight="1"/>
    <row r="587" ht="16.5" customHeight="1"/>
    <row r="588" ht="16.5" customHeight="1"/>
    <row r="589" ht="16.5" customHeight="1"/>
    <row r="590" ht="16.5" customHeight="1"/>
    <row r="591" ht="16.5" customHeight="1"/>
    <row r="592" ht="16.5" customHeight="1"/>
    <row r="593" ht="16.5" customHeight="1"/>
    <row r="594" ht="16.5" customHeight="1"/>
    <row r="595" ht="16.5" customHeight="1"/>
    <row r="596" ht="16.5" customHeight="1"/>
    <row r="597" ht="16.5" customHeight="1"/>
    <row r="598" ht="16.5" customHeight="1"/>
    <row r="599" ht="16.5" customHeight="1"/>
    <row r="600" ht="16.5" customHeight="1"/>
    <row r="601" ht="16.5" customHeight="1"/>
    <row r="602" ht="16.5" customHeight="1"/>
    <row r="603" ht="16.5" customHeight="1"/>
    <row r="604" ht="16.5" customHeight="1"/>
    <row r="605" ht="16.5" customHeight="1"/>
    <row r="606" ht="16.5" customHeight="1"/>
    <row r="607" ht="16.5" customHeight="1"/>
    <row r="608" ht="16.5" customHeight="1"/>
    <row r="609" ht="16.5" customHeight="1"/>
    <row r="610" ht="16.5" customHeight="1"/>
    <row r="611" ht="16.5" customHeight="1"/>
    <row r="612" ht="16.5" customHeight="1"/>
    <row r="613" ht="16.5" customHeight="1"/>
    <row r="614" ht="16.5" customHeight="1"/>
    <row r="615" ht="16.5" customHeight="1"/>
    <row r="616" ht="16.5" customHeight="1"/>
    <row r="617" ht="16.5" customHeight="1"/>
    <row r="618" ht="16.5" customHeight="1"/>
    <row r="619" ht="16.5" customHeight="1"/>
    <row r="620" ht="16.5" customHeight="1"/>
    <row r="621" ht="16.5" customHeight="1"/>
    <row r="622" ht="16.5" customHeight="1"/>
    <row r="623" ht="16.5" customHeight="1"/>
    <row r="624" ht="16.5" customHeight="1"/>
    <row r="625" ht="16.5" customHeight="1"/>
    <row r="626" ht="16.5" customHeight="1"/>
    <row r="627" ht="16.5" customHeight="1"/>
    <row r="628" ht="16.5" customHeight="1"/>
    <row r="629" ht="16.5" customHeight="1"/>
    <row r="630" ht="16.5" customHeight="1"/>
    <row r="631" ht="16.5" customHeight="1"/>
    <row r="632" ht="16.5" customHeight="1"/>
    <row r="633" ht="16.5" customHeight="1"/>
    <row r="634" ht="16.5" customHeight="1"/>
    <row r="635" ht="16.5" customHeight="1"/>
    <row r="636" ht="16.5" customHeight="1"/>
    <row r="637" ht="16.5" customHeight="1"/>
    <row r="638" ht="16.5" customHeight="1"/>
    <row r="639" ht="16.5" customHeight="1"/>
    <row r="640" ht="16.5" customHeight="1"/>
    <row r="641" ht="16.5" customHeight="1"/>
    <row r="642" ht="16.5" customHeight="1"/>
    <row r="643" ht="16.5" customHeight="1"/>
    <row r="644" ht="16.5" customHeight="1"/>
    <row r="645" ht="16.5" customHeight="1"/>
    <row r="646" ht="16.5" customHeight="1"/>
    <row r="647" ht="16.5" customHeight="1"/>
    <row r="648" ht="16.5" customHeight="1"/>
    <row r="649" ht="16.5" customHeight="1"/>
    <row r="650" ht="16.5" customHeight="1"/>
    <row r="651" ht="16.5" customHeight="1"/>
    <row r="652" ht="16.5" customHeight="1"/>
    <row r="653" ht="16.5" customHeight="1"/>
    <row r="654" ht="16.5" customHeight="1"/>
    <row r="655" ht="16.5" customHeight="1"/>
    <row r="656" ht="16.5" customHeight="1"/>
    <row r="657" ht="16.5" customHeight="1"/>
    <row r="658" ht="16.5" customHeight="1"/>
    <row r="659" ht="16.5" customHeight="1"/>
    <row r="660" ht="16.5" customHeight="1"/>
    <row r="661" ht="16.5" customHeight="1"/>
    <row r="662" ht="16.5" customHeight="1"/>
    <row r="663" ht="16.5" customHeight="1"/>
    <row r="664" ht="16.5" customHeight="1"/>
    <row r="665" ht="16.5" customHeight="1"/>
    <row r="666" ht="16.5" customHeight="1"/>
    <row r="667" ht="16.5" customHeight="1"/>
    <row r="668" ht="16.5" customHeight="1"/>
    <row r="669" ht="16.5" customHeight="1"/>
    <row r="670" ht="16.5" customHeight="1"/>
    <row r="671" ht="16.5" customHeight="1"/>
    <row r="672" ht="16.5" customHeight="1"/>
    <row r="673" ht="16.5" customHeight="1"/>
    <row r="674" ht="16.5" customHeight="1"/>
    <row r="675" ht="16.5" customHeight="1"/>
    <row r="676" ht="16.5" customHeight="1"/>
    <row r="677" ht="16.5" customHeight="1"/>
    <row r="678" ht="16.5" customHeight="1"/>
    <row r="679" ht="16.5" customHeight="1"/>
    <row r="680" ht="16.5" customHeight="1"/>
    <row r="681" ht="16.5" customHeight="1"/>
    <row r="682" ht="16.5" customHeight="1"/>
    <row r="683" ht="16.5" customHeight="1"/>
    <row r="684" ht="16.5" customHeight="1"/>
    <row r="685" ht="16.5" customHeight="1"/>
    <row r="686" ht="16.5" customHeight="1"/>
    <row r="687" ht="16.5" customHeight="1"/>
    <row r="688" ht="16.5" customHeight="1"/>
    <row r="689" ht="16.5" customHeight="1"/>
    <row r="690" ht="16.5" customHeight="1"/>
    <row r="691" ht="16.5" customHeight="1"/>
    <row r="692" ht="16.5" customHeight="1"/>
    <row r="693" ht="16.5" customHeight="1"/>
    <row r="694" ht="16.5" customHeight="1"/>
    <row r="695" ht="16.5" customHeight="1"/>
    <row r="696" ht="16.5" customHeight="1"/>
    <row r="697" ht="16.5" customHeight="1"/>
    <row r="698" ht="16.5" customHeight="1"/>
    <row r="699" ht="16.5" customHeight="1"/>
    <row r="700" ht="16.5" customHeight="1"/>
    <row r="701" ht="16.5" customHeight="1"/>
    <row r="702" ht="16.5" customHeight="1"/>
    <row r="703" ht="16.5" customHeight="1"/>
    <row r="704" ht="16.5" customHeight="1"/>
    <row r="705" ht="16.5" customHeight="1"/>
    <row r="706" ht="16.5" customHeight="1"/>
    <row r="707" ht="16.5" customHeight="1"/>
    <row r="708" ht="16.5" customHeight="1"/>
    <row r="709" ht="16.5" customHeight="1"/>
    <row r="710" ht="16.5" customHeight="1"/>
    <row r="711" ht="16.5" customHeight="1"/>
    <row r="712" ht="16.5" customHeight="1"/>
    <row r="713" ht="16.5" customHeight="1"/>
    <row r="714" ht="16.5" customHeight="1"/>
    <row r="715" ht="16.5" customHeight="1"/>
    <row r="716" ht="16.5" customHeight="1"/>
    <row r="717" ht="16.5" customHeight="1"/>
    <row r="718" ht="16.5" customHeight="1"/>
    <row r="719" ht="16.5" customHeight="1"/>
    <row r="720" ht="16.5" customHeight="1"/>
    <row r="721" ht="16.5" customHeight="1"/>
    <row r="722" ht="16.5" customHeight="1"/>
    <row r="723" ht="16.5" customHeight="1"/>
    <row r="724" ht="16.5" customHeight="1"/>
    <row r="725" ht="16.5" customHeight="1"/>
    <row r="726" ht="16.5" customHeight="1"/>
    <row r="727" ht="16.5" customHeight="1"/>
    <row r="728" ht="16.5" customHeight="1"/>
    <row r="729" ht="16.5" customHeight="1"/>
    <row r="730" ht="16.5" customHeight="1"/>
    <row r="731" ht="16.5" customHeight="1"/>
    <row r="732" ht="16.5" customHeight="1"/>
    <row r="733" ht="16.5" customHeight="1"/>
    <row r="734" ht="16.5" customHeight="1"/>
    <row r="735" ht="16.5" customHeight="1"/>
    <row r="736" ht="16.5" customHeight="1"/>
    <row r="737" ht="16.5" customHeight="1"/>
    <row r="738" ht="16.5" customHeight="1"/>
    <row r="739" ht="16.5" customHeight="1"/>
    <row r="740" ht="16.5" customHeight="1"/>
    <row r="741" ht="16.5" customHeight="1"/>
    <row r="742" ht="16.5" customHeight="1"/>
    <row r="743" ht="16.5" customHeight="1"/>
    <row r="744" ht="16.5" customHeight="1"/>
    <row r="745" ht="16.5" customHeight="1"/>
    <row r="746" ht="16.5" customHeight="1"/>
    <row r="747" ht="16.5" customHeight="1"/>
    <row r="748" ht="16.5" customHeight="1"/>
    <row r="749" ht="16.5" customHeight="1"/>
    <row r="750" ht="16.5" customHeight="1"/>
    <row r="751" ht="16.5" customHeight="1"/>
    <row r="752" ht="16.5" customHeight="1"/>
    <row r="753" ht="16.5" customHeight="1"/>
    <row r="754" ht="16.5" customHeight="1"/>
    <row r="755" ht="16.5" customHeight="1"/>
    <row r="756" ht="16.5" customHeight="1"/>
    <row r="757" ht="16.5" customHeight="1"/>
    <row r="758" ht="16.5" customHeight="1"/>
    <row r="759" ht="16.5" customHeight="1"/>
    <row r="760" ht="16.5" customHeight="1"/>
    <row r="761" ht="16.5" customHeight="1"/>
    <row r="762" ht="16.5" customHeight="1"/>
    <row r="763" ht="16.5" customHeight="1"/>
    <row r="764" ht="16.5" customHeight="1"/>
    <row r="765" ht="16.5" customHeight="1"/>
    <row r="766" ht="16.5" customHeight="1"/>
    <row r="767" ht="16.5" customHeight="1"/>
    <row r="768" ht="16.5" customHeight="1"/>
    <row r="769" ht="16.5" customHeight="1"/>
    <row r="770" ht="16.5" customHeight="1"/>
    <row r="771" ht="16.5" customHeight="1"/>
    <row r="772" ht="16.5" customHeight="1"/>
    <row r="773" ht="16.5" customHeight="1"/>
    <row r="774" ht="16.5" customHeight="1"/>
    <row r="775" ht="16.5" customHeight="1"/>
    <row r="776" ht="16.5" customHeight="1"/>
    <row r="777" ht="16.5" customHeight="1"/>
    <row r="778" ht="16.5" customHeight="1"/>
    <row r="779" ht="16.5" customHeight="1"/>
    <row r="780" ht="16.5" customHeight="1"/>
    <row r="781" ht="16.5" customHeight="1"/>
    <row r="782" ht="16.5" customHeight="1"/>
    <row r="783" ht="16.5" customHeight="1"/>
    <row r="784" ht="16.5" customHeight="1"/>
    <row r="785" ht="16.5" customHeight="1"/>
    <row r="786" ht="16.5" customHeight="1"/>
    <row r="787" ht="16.5" customHeight="1"/>
    <row r="788" ht="16.5" customHeight="1"/>
    <row r="789" ht="16.5" customHeight="1"/>
    <row r="790" ht="16.5" customHeight="1"/>
    <row r="791" ht="16.5" customHeight="1"/>
    <row r="792" ht="16.5" customHeight="1"/>
    <row r="793" ht="16.5" customHeight="1"/>
    <row r="794" ht="16.5" customHeight="1"/>
    <row r="795" ht="16.5" customHeight="1"/>
    <row r="796" ht="16.5" customHeight="1"/>
    <row r="797" ht="16.5" customHeight="1"/>
    <row r="798" ht="16.5" customHeight="1"/>
    <row r="799" ht="16.5" customHeight="1"/>
    <row r="800" ht="16.5" customHeight="1"/>
    <row r="801" ht="16.5" customHeight="1"/>
    <row r="802" ht="16.5" customHeight="1"/>
    <row r="803" ht="16.5" customHeight="1"/>
    <row r="804" ht="16.5" customHeight="1"/>
    <row r="805" ht="16.5" customHeight="1"/>
    <row r="806" ht="16.5" customHeight="1"/>
    <row r="807" ht="16.5" customHeight="1"/>
    <row r="808" ht="16.5" customHeight="1"/>
    <row r="809" ht="16.5" customHeight="1"/>
    <row r="810" ht="16.5" customHeight="1"/>
    <row r="811" ht="16.5" customHeight="1"/>
    <row r="812" ht="16.5" customHeight="1"/>
  </sheetData>
  <phoneticPr fontId="4" type="noConversion"/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1分K轉5分K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</dc:creator>
  <cp:lastModifiedBy>matthew</cp:lastModifiedBy>
  <dcterms:created xsi:type="dcterms:W3CDTF">2018-01-30T00:17:54Z</dcterms:created>
  <dcterms:modified xsi:type="dcterms:W3CDTF">2018-01-30T01:29:13Z</dcterms:modified>
</cp:coreProperties>
</file>