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165" windowHeight="107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2" i="1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I2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G2"/>
  <c r="H2"/>
  <c r="G3"/>
  <c r="H3"/>
  <c r="G4"/>
  <c r="H4"/>
  <c r="G5"/>
  <c r="H5"/>
  <c r="G6"/>
  <c r="H6"/>
  <c r="G7"/>
  <c r="H7"/>
  <c r="G8"/>
  <c r="H8"/>
  <c r="G9"/>
  <c r="H9"/>
  <c r="G10"/>
  <c r="H10"/>
  <c r="G11"/>
  <c r="H11"/>
  <c r="G12"/>
  <c r="H12"/>
  <c r="G13"/>
  <c r="H13"/>
  <c r="G14"/>
  <c r="H14"/>
  <c r="G15"/>
  <c r="H15"/>
  <c r="G16"/>
  <c r="H16"/>
  <c r="G17"/>
  <c r="H17"/>
  <c r="G18"/>
  <c r="H18"/>
  <c r="G19"/>
  <c r="H19"/>
  <c r="G20"/>
  <c r="H20"/>
  <c r="G21"/>
  <c r="H21"/>
  <c r="G22"/>
  <c r="H22"/>
  <c r="G23"/>
  <c r="H23"/>
  <c r="G24"/>
  <c r="H24"/>
  <c r="G25"/>
  <c r="H25"/>
  <c r="G26"/>
  <c r="H26"/>
  <c r="G27"/>
  <c r="H27"/>
  <c r="G28"/>
  <c r="H28"/>
  <c r="G29"/>
  <c r="H29"/>
  <c r="G30"/>
  <c r="H30"/>
  <c r="G31"/>
  <c r="H31"/>
  <c r="G32"/>
  <c r="H32"/>
  <c r="G33"/>
  <c r="H33"/>
  <c r="G34"/>
  <c r="H34"/>
  <c r="G35"/>
  <c r="H35"/>
  <c r="G36"/>
  <c r="H36"/>
  <c r="G37"/>
  <c r="H37"/>
  <c r="G38"/>
  <c r="H38"/>
  <c r="G39"/>
  <c r="H39"/>
  <c r="G40"/>
  <c r="H40"/>
  <c r="G41"/>
  <c r="H41"/>
  <c r="G42"/>
  <c r="H42"/>
  <c r="G43"/>
  <c r="H43"/>
  <c r="G44"/>
  <c r="H44"/>
  <c r="G45"/>
  <c r="H45"/>
  <c r="G46"/>
  <c r="H46"/>
  <c r="G47"/>
  <c r="H47"/>
  <c r="G48"/>
  <c r="H48"/>
  <c r="G49"/>
  <c r="H49"/>
  <c r="G50"/>
  <c r="H50"/>
  <c r="G51"/>
  <c r="H51"/>
  <c r="G52"/>
  <c r="H52"/>
  <c r="G53"/>
  <c r="H53"/>
  <c r="G54"/>
  <c r="H54"/>
  <c r="G55"/>
  <c r="H55"/>
  <c r="G56"/>
  <c r="H56"/>
  <c r="G57"/>
  <c r="H57"/>
  <c r="G58"/>
  <c r="H58"/>
  <c r="G59"/>
  <c r="H59"/>
  <c r="G60"/>
  <c r="H60"/>
  <c r="G61"/>
  <c r="H61"/>
  <c r="G62"/>
  <c r="H62"/>
  <c r="G63"/>
  <c r="H63"/>
  <c r="G64"/>
  <c r="H64"/>
  <c r="G65"/>
  <c r="H65"/>
  <c r="G66"/>
  <c r="H66"/>
  <c r="G67"/>
  <c r="H67"/>
  <c r="G68"/>
  <c r="H68"/>
  <c r="G69"/>
  <c r="H69"/>
  <c r="G70"/>
  <c r="H70"/>
  <c r="G71"/>
  <c r="H71"/>
  <c r="G72"/>
  <c r="H72"/>
  <c r="G73"/>
  <c r="H73"/>
  <c r="G74"/>
  <c r="H74"/>
  <c r="G75"/>
  <c r="H75"/>
  <c r="G76"/>
  <c r="H76"/>
  <c r="G77"/>
  <c r="H77"/>
  <c r="G78"/>
  <c r="H78"/>
  <c r="G79"/>
  <c r="H79"/>
  <c r="G80"/>
  <c r="H80"/>
  <c r="G81"/>
  <c r="H81"/>
  <c r="G82"/>
  <c r="H82"/>
  <c r="G83"/>
  <c r="H83"/>
  <c r="G84"/>
  <c r="H84"/>
  <c r="G85"/>
  <c r="H85"/>
  <c r="G86"/>
  <c r="H86"/>
  <c r="G87"/>
  <c r="H87"/>
  <c r="G88"/>
  <c r="H88"/>
  <c r="G89"/>
  <c r="H89"/>
  <c r="G90"/>
  <c r="H90"/>
  <c r="G91"/>
  <c r="H91"/>
  <c r="G92"/>
  <c r="H92"/>
  <c r="G93"/>
  <c r="H93"/>
  <c r="G94"/>
  <c r="H94"/>
  <c r="G95"/>
  <c r="H95"/>
  <c r="G96"/>
  <c r="H96"/>
  <c r="G97"/>
  <c r="H97"/>
  <c r="G98"/>
  <c r="H98"/>
  <c r="G99"/>
  <c r="H99"/>
  <c r="G100"/>
  <c r="H100"/>
  <c r="H101"/>
  <c r="I101" s="1"/>
  <c r="J101" s="1"/>
  <c r="G101"/>
</calcChain>
</file>

<file path=xl/sharedStrings.xml><?xml version="1.0" encoding="utf-8"?>
<sst xmlns="http://schemas.openxmlformats.org/spreadsheetml/2006/main" count="12" uniqueCount="12">
  <si>
    <t>日期</t>
  </si>
  <si>
    <t>開盤</t>
  </si>
  <si>
    <t>最高</t>
  </si>
  <si>
    <t>最低</t>
  </si>
  <si>
    <t>收盤</t>
  </si>
  <si>
    <t xml:space="preserve"> 成交量</t>
  </si>
  <si>
    <t>ema1</t>
  </si>
  <si>
    <t>ema2</t>
  </si>
  <si>
    <t>ema3</t>
  </si>
  <si>
    <t>trix</t>
  </si>
  <si>
    <t>永豐的trix(12)數值是0.04</t>
    <phoneticPr fontId="18" type="noConversion"/>
  </si>
  <si>
    <t>凱基的trix(12)數值是0.038</t>
    <phoneticPr fontId="18" type="noConversion"/>
  </si>
</sst>
</file>

<file path=xl/styles.xml><?xml version="1.0" encoding="utf-8"?>
<styleSheet xmlns="http://schemas.openxmlformats.org/spreadsheetml/2006/main">
  <numFmts count="2">
    <numFmt numFmtId="176" formatCode="0.000_ "/>
    <numFmt numFmtId="177" formatCode="0_ 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2"/>
  <sheetViews>
    <sheetView tabSelected="1" workbookViewId="0">
      <pane ySplit="1" topLeftCell="A73" activePane="bottomLeft" state="frozen"/>
      <selection pane="bottomLeft" activeCell="O95" sqref="O95"/>
    </sheetView>
  </sheetViews>
  <sheetFormatPr defaultRowHeight="16.5"/>
  <cols>
    <col min="1" max="1" width="13.75" customWidth="1"/>
    <col min="10" max="10" width="9.5" bestFit="1" customWidth="1"/>
  </cols>
  <sheetData>
    <row r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1"/>
      <c r="L1" s="1"/>
    </row>
    <row r="2" spans="1:12">
      <c r="A2" s="4">
        <v>40483.375</v>
      </c>
      <c r="B2" s="3">
        <v>8325</v>
      </c>
      <c r="C2" s="3">
        <v>8345</v>
      </c>
      <c r="D2" s="3">
        <v>8325</v>
      </c>
      <c r="E2" s="3">
        <v>8345</v>
      </c>
      <c r="F2" s="3">
        <v>6066</v>
      </c>
      <c r="G2" s="6" t="e">
        <f>AVERAGE(#REF!)</f>
        <v>#REF!</v>
      </c>
      <c r="H2" s="6" t="e">
        <f>AVERAGE(#REF!)</f>
        <v>#REF!</v>
      </c>
      <c r="I2" s="6" t="e">
        <f>AVERAGE(#REF!)</f>
        <v>#REF!</v>
      </c>
      <c r="J2" s="5" t="e">
        <f t="shared" ref="J2:J65" si="0">(I2-I1)/I1*100</f>
        <v>#REF!</v>
      </c>
      <c r="K2" s="1"/>
      <c r="L2" s="1"/>
    </row>
    <row r="3" spans="1:12">
      <c r="A3" s="4">
        <v>40483.385416666664</v>
      </c>
      <c r="B3" s="3">
        <v>8345</v>
      </c>
      <c r="C3" s="3">
        <v>8396</v>
      </c>
      <c r="D3" s="3">
        <v>8343</v>
      </c>
      <c r="E3" s="3">
        <v>8384</v>
      </c>
      <c r="F3" s="3">
        <v>15223</v>
      </c>
      <c r="G3" s="6" t="e">
        <f>AVERAGE(#REF!)</f>
        <v>#REF!</v>
      </c>
      <c r="H3" s="6" t="e">
        <f>AVERAGE(#REF!)</f>
        <v>#REF!</v>
      </c>
      <c r="I3" s="6" t="e">
        <f>AVERAGE(#REF!)</f>
        <v>#REF!</v>
      </c>
      <c r="J3" s="5" t="e">
        <f t="shared" si="0"/>
        <v>#REF!</v>
      </c>
      <c r="K3" s="1"/>
      <c r="L3" s="1"/>
    </row>
    <row r="4" spans="1:12">
      <c r="A4" s="4">
        <v>40483.395833333336</v>
      </c>
      <c r="B4" s="3">
        <v>8384</v>
      </c>
      <c r="C4" s="3">
        <v>8391</v>
      </c>
      <c r="D4" s="3">
        <v>8376</v>
      </c>
      <c r="E4" s="3">
        <v>8380</v>
      </c>
      <c r="F4" s="3">
        <v>5601</v>
      </c>
      <c r="G4" s="6" t="e">
        <f>AVERAGE(#REF!)</f>
        <v>#REF!</v>
      </c>
      <c r="H4" s="6" t="e">
        <f>AVERAGE(#REF!)</f>
        <v>#REF!</v>
      </c>
      <c r="I4" s="6" t="e">
        <f>AVERAGE(#REF!)</f>
        <v>#REF!</v>
      </c>
      <c r="J4" s="5" t="e">
        <f t="shared" si="0"/>
        <v>#REF!</v>
      </c>
      <c r="K4" s="1"/>
      <c r="L4" s="1"/>
    </row>
    <row r="5" spans="1:12">
      <c r="A5" s="4">
        <v>40483.40625</v>
      </c>
      <c r="B5" s="3">
        <v>8380</v>
      </c>
      <c r="C5" s="3">
        <v>8389</v>
      </c>
      <c r="D5" s="3">
        <v>8373</v>
      </c>
      <c r="E5" s="3">
        <v>8382</v>
      </c>
      <c r="F5" s="3">
        <v>4490</v>
      </c>
      <c r="G5" s="6" t="e">
        <f>AVERAGE(#REF!)</f>
        <v>#REF!</v>
      </c>
      <c r="H5" s="6" t="e">
        <f>AVERAGE(#REF!)</f>
        <v>#REF!</v>
      </c>
      <c r="I5" s="6" t="e">
        <f>AVERAGE(#REF!)</f>
        <v>#REF!</v>
      </c>
      <c r="J5" s="5" t="e">
        <f t="shared" si="0"/>
        <v>#REF!</v>
      </c>
      <c r="K5" s="1"/>
      <c r="L5" s="1"/>
    </row>
    <row r="6" spans="1:12">
      <c r="A6" s="4">
        <v>40483.416666666664</v>
      </c>
      <c r="B6" s="3">
        <v>8382</v>
      </c>
      <c r="C6" s="3">
        <v>8415</v>
      </c>
      <c r="D6" s="3">
        <v>8380</v>
      </c>
      <c r="E6" s="3">
        <v>8402</v>
      </c>
      <c r="F6" s="3">
        <v>12019</v>
      </c>
      <c r="G6" s="6" t="e">
        <f>AVERAGE(#REF!)</f>
        <v>#REF!</v>
      </c>
      <c r="H6" s="6" t="e">
        <f>AVERAGE(#REF!)</f>
        <v>#REF!</v>
      </c>
      <c r="I6" s="6" t="e">
        <f>AVERAGE(#REF!)</f>
        <v>#REF!</v>
      </c>
      <c r="J6" s="5" t="e">
        <f t="shared" si="0"/>
        <v>#REF!</v>
      </c>
      <c r="K6" s="1"/>
      <c r="L6" s="1"/>
    </row>
    <row r="7" spans="1:12">
      <c r="A7" s="4">
        <v>40483.427083333336</v>
      </c>
      <c r="B7" s="3">
        <v>8402</v>
      </c>
      <c r="C7" s="3">
        <v>8420</v>
      </c>
      <c r="D7" s="3">
        <v>8402</v>
      </c>
      <c r="E7" s="3">
        <v>8416</v>
      </c>
      <c r="F7" s="3">
        <v>5894</v>
      </c>
      <c r="G7" s="6" t="e">
        <f>AVERAGE(#REF!)</f>
        <v>#REF!</v>
      </c>
      <c r="H7" s="6" t="e">
        <f>AVERAGE(#REF!)</f>
        <v>#REF!</v>
      </c>
      <c r="I7" s="6" t="e">
        <f>AVERAGE(#REF!)</f>
        <v>#REF!</v>
      </c>
      <c r="J7" s="5" t="e">
        <f t="shared" si="0"/>
        <v>#REF!</v>
      </c>
      <c r="K7" s="1"/>
      <c r="L7" s="1"/>
    </row>
    <row r="8" spans="1:12">
      <c r="A8" s="4">
        <v>40483.4375</v>
      </c>
      <c r="B8" s="3">
        <v>8415</v>
      </c>
      <c r="C8" s="3">
        <v>8429</v>
      </c>
      <c r="D8" s="3">
        <v>8408</v>
      </c>
      <c r="E8" s="3">
        <v>8411</v>
      </c>
      <c r="F8" s="3">
        <v>7255</v>
      </c>
      <c r="G8" s="6" t="e">
        <f>AVERAGE(#REF!)</f>
        <v>#REF!</v>
      </c>
      <c r="H8" s="6" t="e">
        <f>AVERAGE(#REF!)</f>
        <v>#REF!</v>
      </c>
      <c r="I8" s="6" t="e">
        <f>AVERAGE(#REF!)</f>
        <v>#REF!</v>
      </c>
      <c r="J8" s="5" t="e">
        <f t="shared" si="0"/>
        <v>#REF!</v>
      </c>
      <c r="K8" s="1"/>
      <c r="L8" s="1"/>
    </row>
    <row r="9" spans="1:12">
      <c r="A9" s="4">
        <v>40483.447916666664</v>
      </c>
      <c r="B9" s="3">
        <v>8411</v>
      </c>
      <c r="C9" s="3">
        <v>8421</v>
      </c>
      <c r="D9" s="3">
        <v>8403</v>
      </c>
      <c r="E9" s="3">
        <v>8414</v>
      </c>
      <c r="F9" s="3">
        <v>5714</v>
      </c>
      <c r="G9" s="6" t="e">
        <f>AVERAGE(#REF!)</f>
        <v>#REF!</v>
      </c>
      <c r="H9" s="6" t="e">
        <f>AVERAGE(#REF!)</f>
        <v>#REF!</v>
      </c>
      <c r="I9" s="6" t="e">
        <f>AVERAGE(#REF!)</f>
        <v>#REF!</v>
      </c>
      <c r="J9" s="5" t="e">
        <f t="shared" si="0"/>
        <v>#REF!</v>
      </c>
      <c r="K9" s="1"/>
      <c r="L9" s="1"/>
    </row>
    <row r="10" spans="1:12">
      <c r="A10" s="4">
        <v>40483.458333333336</v>
      </c>
      <c r="B10" s="3">
        <v>8414</v>
      </c>
      <c r="C10" s="3">
        <v>8421</v>
      </c>
      <c r="D10" s="3">
        <v>8406</v>
      </c>
      <c r="E10" s="3">
        <v>8411</v>
      </c>
      <c r="F10" s="3">
        <v>3224</v>
      </c>
      <c r="G10" s="6" t="e">
        <f>AVERAGE(#REF!)</f>
        <v>#REF!</v>
      </c>
      <c r="H10" s="6" t="e">
        <f>AVERAGE(#REF!)</f>
        <v>#REF!</v>
      </c>
      <c r="I10" s="6" t="e">
        <f>AVERAGE(#REF!)</f>
        <v>#REF!</v>
      </c>
      <c r="J10" s="5" t="e">
        <f t="shared" si="0"/>
        <v>#REF!</v>
      </c>
      <c r="K10" s="1"/>
      <c r="L10" s="1"/>
    </row>
    <row r="11" spans="1:12">
      <c r="A11" s="4">
        <v>40483.46875</v>
      </c>
      <c r="B11" s="3">
        <v>8411</v>
      </c>
      <c r="C11" s="3">
        <v>8417</v>
      </c>
      <c r="D11" s="3">
        <v>8409</v>
      </c>
      <c r="E11" s="3">
        <v>8416</v>
      </c>
      <c r="F11" s="3">
        <v>2264</v>
      </c>
      <c r="G11" s="6" t="e">
        <f>AVERAGE(#REF!)</f>
        <v>#REF!</v>
      </c>
      <c r="H11" s="6" t="e">
        <f>AVERAGE(#REF!)</f>
        <v>#REF!</v>
      </c>
      <c r="I11" s="6" t="e">
        <f>AVERAGE(#REF!)</f>
        <v>#REF!</v>
      </c>
      <c r="J11" s="5" t="e">
        <f t="shared" si="0"/>
        <v>#REF!</v>
      </c>
      <c r="K11" s="1"/>
      <c r="L11" s="1"/>
    </row>
    <row r="12" spans="1:12">
      <c r="A12" s="4">
        <v>40483.479166666664</v>
      </c>
      <c r="B12" s="3">
        <v>8416</v>
      </c>
      <c r="C12" s="3">
        <v>8427</v>
      </c>
      <c r="D12" s="3">
        <v>8409</v>
      </c>
      <c r="E12" s="3">
        <v>8412</v>
      </c>
      <c r="F12" s="3">
        <v>4072</v>
      </c>
      <c r="G12" s="6">
        <f t="shared" ref="G12:G75" si="1">AVERAGE(E1:E12)</f>
        <v>8397.545454545454</v>
      </c>
      <c r="H12" s="6" t="e">
        <f>AVERAGE(#REF!)</f>
        <v>#REF!</v>
      </c>
      <c r="I12" s="6" t="e">
        <f>AVERAGE(#REF!)</f>
        <v>#REF!</v>
      </c>
      <c r="J12" s="5" t="e">
        <f t="shared" si="0"/>
        <v>#REF!</v>
      </c>
      <c r="K12" s="1"/>
      <c r="L12" s="1"/>
    </row>
    <row r="13" spans="1:12">
      <c r="A13" s="4">
        <v>40483.489583333336</v>
      </c>
      <c r="B13" s="3">
        <v>8411</v>
      </c>
      <c r="C13" s="3">
        <v>8418</v>
      </c>
      <c r="D13" s="3">
        <v>8409</v>
      </c>
      <c r="E13" s="3">
        <v>8413</v>
      </c>
      <c r="F13" s="3">
        <v>1602</v>
      </c>
      <c r="G13" s="6">
        <f t="shared" si="1"/>
        <v>8398.8333333333339</v>
      </c>
      <c r="H13" s="6" t="e">
        <f t="shared" ref="H13:I13" si="2">AVERAGE(G1:G13)</f>
        <v>#REF!</v>
      </c>
      <c r="I13" s="6" t="e">
        <f t="shared" si="2"/>
        <v>#REF!</v>
      </c>
      <c r="J13" s="5" t="e">
        <f t="shared" si="0"/>
        <v>#REF!</v>
      </c>
      <c r="K13" s="1"/>
      <c r="L13" s="1"/>
    </row>
    <row r="14" spans="1:12">
      <c r="A14" s="4">
        <v>40483.5</v>
      </c>
      <c r="B14" s="3">
        <v>8414</v>
      </c>
      <c r="C14" s="3">
        <v>8426</v>
      </c>
      <c r="D14" s="3">
        <v>8411</v>
      </c>
      <c r="E14" s="3">
        <v>8413</v>
      </c>
      <c r="F14" s="3">
        <v>3207</v>
      </c>
      <c r="G14" s="6">
        <f t="shared" si="1"/>
        <v>8404.5</v>
      </c>
      <c r="H14" s="6" t="e">
        <f t="shared" ref="H14:I14" si="3">AVERAGE(G2:G14)</f>
        <v>#REF!</v>
      </c>
      <c r="I14" s="6" t="e">
        <f t="shared" si="3"/>
        <v>#REF!</v>
      </c>
      <c r="J14" s="5" t="e">
        <f t="shared" si="0"/>
        <v>#REF!</v>
      </c>
      <c r="K14" s="1"/>
      <c r="L14" s="1"/>
    </row>
    <row r="15" spans="1:12">
      <c r="A15" s="4">
        <v>40483.510416666664</v>
      </c>
      <c r="B15" s="3">
        <v>8413</v>
      </c>
      <c r="C15" s="3">
        <v>8417</v>
      </c>
      <c r="D15" s="3">
        <v>8408</v>
      </c>
      <c r="E15" s="3">
        <v>8414</v>
      </c>
      <c r="F15" s="3">
        <v>2188</v>
      </c>
      <c r="G15" s="6">
        <f t="shared" si="1"/>
        <v>8407</v>
      </c>
      <c r="H15" s="6" t="e">
        <f t="shared" ref="H15:I15" si="4">AVERAGE(G3:G15)</f>
        <v>#REF!</v>
      </c>
      <c r="I15" s="6" t="e">
        <f t="shared" si="4"/>
        <v>#REF!</v>
      </c>
      <c r="J15" s="5" t="e">
        <f t="shared" si="0"/>
        <v>#REF!</v>
      </c>
      <c r="K15" s="1"/>
      <c r="L15" s="1"/>
    </row>
    <row r="16" spans="1:12">
      <c r="A16" s="4">
        <v>40483.520833333336</v>
      </c>
      <c r="B16" s="3">
        <v>8415</v>
      </c>
      <c r="C16" s="3">
        <v>8420</v>
      </c>
      <c r="D16" s="3">
        <v>8413</v>
      </c>
      <c r="E16" s="3">
        <v>8413</v>
      </c>
      <c r="F16" s="3">
        <v>1312</v>
      </c>
      <c r="G16" s="6">
        <f t="shared" si="1"/>
        <v>8409.75</v>
      </c>
      <c r="H16" s="6" t="e">
        <f t="shared" ref="H16:I16" si="5">AVERAGE(G4:G16)</f>
        <v>#REF!</v>
      </c>
      <c r="I16" s="6" t="e">
        <f t="shared" si="5"/>
        <v>#REF!</v>
      </c>
      <c r="J16" s="5" t="e">
        <f t="shared" si="0"/>
        <v>#REF!</v>
      </c>
      <c r="K16" s="1"/>
      <c r="L16" s="1"/>
    </row>
    <row r="17" spans="1:12">
      <c r="A17" s="4">
        <v>40483.53125</v>
      </c>
      <c r="B17" s="3">
        <v>8413</v>
      </c>
      <c r="C17" s="3">
        <v>8414</v>
      </c>
      <c r="D17" s="3">
        <v>8401</v>
      </c>
      <c r="E17" s="3">
        <v>8404</v>
      </c>
      <c r="F17" s="3">
        <v>3934</v>
      </c>
      <c r="G17" s="6">
        <f t="shared" si="1"/>
        <v>8411.5833333333339</v>
      </c>
      <c r="H17" s="6" t="e">
        <f t="shared" ref="H17:I17" si="6">AVERAGE(G5:G17)</f>
        <v>#REF!</v>
      </c>
      <c r="I17" s="6" t="e">
        <f t="shared" si="6"/>
        <v>#REF!</v>
      </c>
      <c r="J17" s="5" t="e">
        <f t="shared" si="0"/>
        <v>#REF!</v>
      </c>
      <c r="K17" s="1"/>
      <c r="L17" s="1"/>
    </row>
    <row r="18" spans="1:12">
      <c r="A18" s="4">
        <v>40483.541666666664</v>
      </c>
      <c r="B18" s="3">
        <v>8404</v>
      </c>
      <c r="C18" s="3">
        <v>8407</v>
      </c>
      <c r="D18" s="3">
        <v>8393</v>
      </c>
      <c r="E18" s="3">
        <v>8396</v>
      </c>
      <c r="F18" s="3">
        <v>4401</v>
      </c>
      <c r="G18" s="6">
        <f t="shared" si="1"/>
        <v>8411.0833333333339</v>
      </c>
      <c r="H18" s="6" t="e">
        <f t="shared" ref="H18:I18" si="7">AVERAGE(G6:G18)</f>
        <v>#REF!</v>
      </c>
      <c r="I18" s="6" t="e">
        <f t="shared" si="7"/>
        <v>#REF!</v>
      </c>
      <c r="J18" s="5" t="e">
        <f t="shared" si="0"/>
        <v>#REF!</v>
      </c>
      <c r="K18" s="1"/>
      <c r="L18" s="1"/>
    </row>
    <row r="19" spans="1:12">
      <c r="A19" s="4">
        <v>40483.552083333336</v>
      </c>
      <c r="B19" s="3">
        <v>8396</v>
      </c>
      <c r="C19" s="3">
        <v>8399</v>
      </c>
      <c r="D19" s="3">
        <v>8383</v>
      </c>
      <c r="E19" s="3">
        <v>8391</v>
      </c>
      <c r="F19" s="3">
        <v>5930</v>
      </c>
      <c r="G19" s="6">
        <f t="shared" si="1"/>
        <v>8409</v>
      </c>
      <c r="H19" s="6" t="e">
        <f t="shared" ref="H19:I19" si="8">AVERAGE(G7:G19)</f>
        <v>#REF!</v>
      </c>
      <c r="I19" s="6" t="e">
        <f t="shared" si="8"/>
        <v>#REF!</v>
      </c>
      <c r="J19" s="5" t="e">
        <f t="shared" si="0"/>
        <v>#REF!</v>
      </c>
      <c r="K19" s="1"/>
      <c r="L19" s="1"/>
    </row>
    <row r="20" spans="1:12">
      <c r="A20" s="4">
        <v>40483.5625</v>
      </c>
      <c r="B20" s="3">
        <v>8389</v>
      </c>
      <c r="C20" s="3">
        <v>8401</v>
      </c>
      <c r="D20" s="3">
        <v>8388</v>
      </c>
      <c r="E20" s="3">
        <v>8396</v>
      </c>
      <c r="F20" s="3">
        <v>5042</v>
      </c>
      <c r="G20" s="6">
        <f t="shared" si="1"/>
        <v>8407.75</v>
      </c>
      <c r="H20" s="6" t="e">
        <f t="shared" ref="H20:I20" si="9">AVERAGE(G8:G20)</f>
        <v>#REF!</v>
      </c>
      <c r="I20" s="6" t="e">
        <f t="shared" si="9"/>
        <v>#REF!</v>
      </c>
      <c r="J20" s="5" t="e">
        <f t="shared" si="0"/>
        <v>#REF!</v>
      </c>
      <c r="K20" s="1"/>
      <c r="L20" s="1"/>
    </row>
    <row r="21" spans="1:12">
      <c r="A21" s="4">
        <v>40483.572916666664</v>
      </c>
      <c r="B21" s="3">
        <v>8395</v>
      </c>
      <c r="C21" s="3">
        <v>8400</v>
      </c>
      <c r="D21" s="3">
        <v>8388</v>
      </c>
      <c r="E21" s="3">
        <v>8393</v>
      </c>
      <c r="F21" s="3">
        <v>7575</v>
      </c>
      <c r="G21" s="6">
        <f t="shared" si="1"/>
        <v>8406</v>
      </c>
      <c r="H21" s="6" t="e">
        <f t="shared" ref="H21:I21" si="10">AVERAGE(G9:G21)</f>
        <v>#REF!</v>
      </c>
      <c r="I21" s="6" t="e">
        <f t="shared" si="10"/>
        <v>#REF!</v>
      </c>
      <c r="J21" s="5" t="e">
        <f t="shared" si="0"/>
        <v>#REF!</v>
      </c>
      <c r="K21" s="1"/>
      <c r="L21" s="1"/>
    </row>
    <row r="22" spans="1:12">
      <c r="A22" s="4">
        <v>40484.375</v>
      </c>
      <c r="B22" s="3">
        <v>8405</v>
      </c>
      <c r="C22" s="3">
        <v>8405</v>
      </c>
      <c r="D22" s="3">
        <v>8391</v>
      </c>
      <c r="E22" s="3">
        <v>8393</v>
      </c>
      <c r="F22" s="3">
        <v>2994</v>
      </c>
      <c r="G22" s="6">
        <f t="shared" si="1"/>
        <v>8404.5</v>
      </c>
      <c r="H22" s="6" t="e">
        <f t="shared" ref="H22:I22" si="11">AVERAGE(G10:G22)</f>
        <v>#REF!</v>
      </c>
      <c r="I22" s="6" t="e">
        <f t="shared" si="11"/>
        <v>#REF!</v>
      </c>
      <c r="J22" s="5" t="e">
        <f t="shared" si="0"/>
        <v>#REF!</v>
      </c>
      <c r="K22" s="1"/>
      <c r="L22" s="1"/>
    </row>
    <row r="23" spans="1:12">
      <c r="A23" s="4">
        <v>40484.385416666664</v>
      </c>
      <c r="B23" s="3">
        <v>8392</v>
      </c>
      <c r="C23" s="3">
        <v>8394</v>
      </c>
      <c r="D23" s="3">
        <v>8378</v>
      </c>
      <c r="E23" s="3">
        <v>8391</v>
      </c>
      <c r="F23" s="3">
        <v>5278</v>
      </c>
      <c r="G23" s="6">
        <f t="shared" si="1"/>
        <v>8402.4166666666661</v>
      </c>
      <c r="H23" s="6" t="e">
        <f t="shared" ref="H23:I23" si="12">AVERAGE(G11:G23)</f>
        <v>#REF!</v>
      </c>
      <c r="I23" s="6" t="e">
        <f t="shared" si="12"/>
        <v>#REF!</v>
      </c>
      <c r="J23" s="5" t="e">
        <f t="shared" si="0"/>
        <v>#REF!</v>
      </c>
      <c r="K23" s="1"/>
      <c r="L23" s="1"/>
    </row>
    <row r="24" spans="1:12">
      <c r="A24" s="4">
        <v>40484.395833333336</v>
      </c>
      <c r="B24" s="3">
        <v>8390</v>
      </c>
      <c r="C24" s="3">
        <v>8394</v>
      </c>
      <c r="D24" s="3">
        <v>8381</v>
      </c>
      <c r="E24" s="3">
        <v>8385</v>
      </c>
      <c r="F24" s="3">
        <v>3164</v>
      </c>
      <c r="G24" s="6">
        <f t="shared" si="1"/>
        <v>8400.1666666666661</v>
      </c>
      <c r="H24" s="6">
        <f t="shared" ref="H24:I24" si="13">AVERAGE(G12:G24)</f>
        <v>8405.3945221445229</v>
      </c>
      <c r="I24" s="6" t="e">
        <f t="shared" si="13"/>
        <v>#REF!</v>
      </c>
      <c r="J24" s="5" t="e">
        <f t="shared" si="0"/>
        <v>#REF!</v>
      </c>
      <c r="K24" s="1"/>
      <c r="L24" s="1"/>
    </row>
    <row r="25" spans="1:12">
      <c r="A25" s="4">
        <v>40484.40625</v>
      </c>
      <c r="B25" s="3">
        <v>8384</v>
      </c>
      <c r="C25" s="3">
        <v>8386</v>
      </c>
      <c r="D25" s="3">
        <v>8375</v>
      </c>
      <c r="E25" s="3">
        <v>8379</v>
      </c>
      <c r="F25" s="3">
        <v>3264</v>
      </c>
      <c r="G25" s="6">
        <f t="shared" si="1"/>
        <v>8397.3333333333339</v>
      </c>
      <c r="H25" s="6">
        <f t="shared" ref="H25:I25" si="14">AVERAGE(G13:G25)</f>
        <v>8405.3782051282051</v>
      </c>
      <c r="I25" s="6" t="e">
        <f t="shared" si="14"/>
        <v>#REF!</v>
      </c>
      <c r="J25" s="5" t="e">
        <f t="shared" si="0"/>
        <v>#REF!</v>
      </c>
      <c r="K25" s="1"/>
      <c r="L25" s="1"/>
    </row>
    <row r="26" spans="1:12">
      <c r="A26" s="4">
        <v>40484.416666666664</v>
      </c>
      <c r="B26" s="3">
        <v>8379</v>
      </c>
      <c r="C26" s="3">
        <v>8381</v>
      </c>
      <c r="D26" s="3">
        <v>8368</v>
      </c>
      <c r="E26" s="3">
        <v>8376</v>
      </c>
      <c r="F26" s="3">
        <v>4606</v>
      </c>
      <c r="G26" s="6">
        <f t="shared" si="1"/>
        <v>8394.25</v>
      </c>
      <c r="H26" s="6">
        <f t="shared" ref="H26:I26" si="15">AVERAGE(G14:G26)</f>
        <v>8405.0256410256425</v>
      </c>
      <c r="I26" s="6" t="e">
        <f t="shared" si="15"/>
        <v>#REF!</v>
      </c>
      <c r="J26" s="5" t="e">
        <f t="shared" si="0"/>
        <v>#REF!</v>
      </c>
      <c r="K26" s="1"/>
      <c r="L26" s="1"/>
    </row>
    <row r="27" spans="1:12">
      <c r="A27" s="4">
        <v>40484.427083333336</v>
      </c>
      <c r="B27" s="3">
        <v>8377</v>
      </c>
      <c r="C27" s="3">
        <v>8382</v>
      </c>
      <c r="D27" s="3">
        <v>8374</v>
      </c>
      <c r="E27" s="3">
        <v>8381</v>
      </c>
      <c r="F27" s="3">
        <v>2026</v>
      </c>
      <c r="G27" s="6">
        <f t="shared" si="1"/>
        <v>8391.5</v>
      </c>
      <c r="H27" s="6">
        <f t="shared" ref="H27:I27" si="16">AVERAGE(G15:G27)</f>
        <v>8404.0256410256425</v>
      </c>
      <c r="I27" s="6" t="e">
        <f t="shared" si="16"/>
        <v>#REF!</v>
      </c>
      <c r="J27" s="5" t="e">
        <f t="shared" si="0"/>
        <v>#REF!</v>
      </c>
      <c r="K27" s="1"/>
      <c r="L27" s="1"/>
    </row>
    <row r="28" spans="1:12">
      <c r="A28" s="4">
        <v>40484.4375</v>
      </c>
      <c r="B28" s="3">
        <v>8381</v>
      </c>
      <c r="C28" s="3">
        <v>8386</v>
      </c>
      <c r="D28" s="3">
        <v>8381</v>
      </c>
      <c r="E28" s="3">
        <v>8381</v>
      </c>
      <c r="F28" s="3">
        <v>1848</v>
      </c>
      <c r="G28" s="6">
        <f t="shared" si="1"/>
        <v>8388.8333333333339</v>
      </c>
      <c r="H28" s="6">
        <f t="shared" ref="H28:I28" si="17">AVERAGE(G16:G28)</f>
        <v>8402.6282051282051</v>
      </c>
      <c r="I28" s="6" t="e">
        <f t="shared" si="17"/>
        <v>#REF!</v>
      </c>
      <c r="J28" s="5" t="e">
        <f t="shared" si="0"/>
        <v>#REF!</v>
      </c>
      <c r="K28" s="1"/>
      <c r="L28" s="1"/>
    </row>
    <row r="29" spans="1:12">
      <c r="A29" s="4">
        <v>40484.447916666664</v>
      </c>
      <c r="B29" s="3">
        <v>8381</v>
      </c>
      <c r="C29" s="3">
        <v>8382</v>
      </c>
      <c r="D29" s="3">
        <v>8376</v>
      </c>
      <c r="E29" s="3">
        <v>8378</v>
      </c>
      <c r="F29" s="3">
        <v>1457</v>
      </c>
      <c r="G29" s="6">
        <f t="shared" si="1"/>
        <v>8386.6666666666661</v>
      </c>
      <c r="H29" s="6">
        <f t="shared" ref="H29:I29" si="18">AVERAGE(G17:G29)</f>
        <v>8400.8525641025644</v>
      </c>
      <c r="I29" s="6" t="e">
        <f t="shared" si="18"/>
        <v>#REF!</v>
      </c>
      <c r="J29" s="5" t="e">
        <f t="shared" si="0"/>
        <v>#REF!</v>
      </c>
      <c r="K29" s="1"/>
      <c r="L29" s="1"/>
    </row>
    <row r="30" spans="1:12">
      <c r="A30" s="4">
        <v>40484.458333333336</v>
      </c>
      <c r="B30" s="3">
        <v>8378</v>
      </c>
      <c r="C30" s="3">
        <v>8389</v>
      </c>
      <c r="D30" s="3">
        <v>8372</v>
      </c>
      <c r="E30" s="3">
        <v>8387</v>
      </c>
      <c r="F30" s="3">
        <v>2786</v>
      </c>
      <c r="G30" s="6">
        <f t="shared" si="1"/>
        <v>8385.9166666666661</v>
      </c>
      <c r="H30" s="6">
        <f t="shared" ref="H30:I30" si="19">AVERAGE(G18:G30)</f>
        <v>8398.8782051282051</v>
      </c>
      <c r="I30" s="6" t="e">
        <f t="shared" si="19"/>
        <v>#REF!</v>
      </c>
      <c r="J30" s="5" t="e">
        <f t="shared" si="0"/>
        <v>#REF!</v>
      </c>
      <c r="K30" s="1"/>
      <c r="L30" s="1"/>
    </row>
    <row r="31" spans="1:12">
      <c r="A31" s="4">
        <v>40484.46875</v>
      </c>
      <c r="B31" s="3">
        <v>8387</v>
      </c>
      <c r="C31" s="3">
        <v>8392</v>
      </c>
      <c r="D31" s="3">
        <v>8384</v>
      </c>
      <c r="E31" s="3">
        <v>8390</v>
      </c>
      <c r="F31" s="3">
        <v>2405</v>
      </c>
      <c r="G31" s="6">
        <f t="shared" si="1"/>
        <v>8385.8333333333339</v>
      </c>
      <c r="H31" s="6">
        <f t="shared" ref="H31:I31" si="20">AVERAGE(G19:G31)</f>
        <v>8396.9358974358965</v>
      </c>
      <c r="I31" s="6" t="e">
        <f t="shared" si="20"/>
        <v>#REF!</v>
      </c>
      <c r="J31" s="5" t="e">
        <f t="shared" si="0"/>
        <v>#REF!</v>
      </c>
      <c r="K31" s="1"/>
      <c r="L31" s="1"/>
    </row>
    <row r="32" spans="1:12">
      <c r="A32" s="4">
        <v>40484.479166666664</v>
      </c>
      <c r="B32" s="3">
        <v>8390</v>
      </c>
      <c r="C32" s="3">
        <v>8396</v>
      </c>
      <c r="D32" s="3">
        <v>8378</v>
      </c>
      <c r="E32" s="3">
        <v>8381</v>
      </c>
      <c r="F32" s="3">
        <v>4230</v>
      </c>
      <c r="G32" s="6">
        <f t="shared" si="1"/>
        <v>8384.5833333333339</v>
      </c>
      <c r="H32" s="6">
        <f t="shared" ref="H32:I32" si="21">AVERAGE(G20:G32)</f>
        <v>8395.0576923076915</v>
      </c>
      <c r="I32" s="6" t="e">
        <f t="shared" si="21"/>
        <v>#REF!</v>
      </c>
      <c r="J32" s="5" t="e">
        <f t="shared" si="0"/>
        <v>#REF!</v>
      </c>
      <c r="K32" s="1"/>
      <c r="L32" s="1"/>
    </row>
    <row r="33" spans="1:12">
      <c r="A33" s="4">
        <v>40484.489583333336</v>
      </c>
      <c r="B33" s="3">
        <v>8380</v>
      </c>
      <c r="C33" s="3">
        <v>8389</v>
      </c>
      <c r="D33" s="3">
        <v>8380</v>
      </c>
      <c r="E33" s="3">
        <v>8387</v>
      </c>
      <c r="F33" s="3">
        <v>1804</v>
      </c>
      <c r="G33" s="6">
        <f t="shared" si="1"/>
        <v>8384.0833333333339</v>
      </c>
      <c r="H33" s="6">
        <f t="shared" ref="H33:I33" si="22">AVERAGE(G21:G33)</f>
        <v>8393.2371794871797</v>
      </c>
      <c r="I33" s="6" t="e">
        <f t="shared" si="22"/>
        <v>#REF!</v>
      </c>
      <c r="J33" s="5" t="e">
        <f t="shared" si="0"/>
        <v>#REF!</v>
      </c>
      <c r="K33" s="1"/>
      <c r="L33" s="1"/>
    </row>
    <row r="34" spans="1:12">
      <c r="A34" s="4">
        <v>40484.5</v>
      </c>
      <c r="B34" s="3">
        <v>8387</v>
      </c>
      <c r="C34" s="3">
        <v>8391</v>
      </c>
      <c r="D34" s="3">
        <v>8384</v>
      </c>
      <c r="E34" s="3">
        <v>8388</v>
      </c>
      <c r="F34" s="3">
        <v>1243</v>
      </c>
      <c r="G34" s="6">
        <f t="shared" si="1"/>
        <v>8383.6666666666661</v>
      </c>
      <c r="H34" s="6">
        <f t="shared" ref="H34:I34" si="23">AVERAGE(G22:G34)</f>
        <v>8391.5192307692305</v>
      </c>
      <c r="I34" s="6" t="e">
        <f t="shared" si="23"/>
        <v>#REF!</v>
      </c>
      <c r="J34" s="5" t="e">
        <f t="shared" si="0"/>
        <v>#REF!</v>
      </c>
      <c r="K34" s="1"/>
      <c r="L34" s="1"/>
    </row>
    <row r="35" spans="1:12">
      <c r="A35" s="4">
        <v>40484.510416666664</v>
      </c>
      <c r="B35" s="3">
        <v>8387</v>
      </c>
      <c r="C35" s="3">
        <v>8391</v>
      </c>
      <c r="D35" s="3">
        <v>8378</v>
      </c>
      <c r="E35" s="3">
        <v>8381</v>
      </c>
      <c r="F35" s="3">
        <v>2024</v>
      </c>
      <c r="G35" s="6">
        <f t="shared" si="1"/>
        <v>8382.8333333333339</v>
      </c>
      <c r="H35" s="6">
        <f t="shared" ref="H35:I35" si="24">AVERAGE(G23:G35)</f>
        <v>8389.8525641025626</v>
      </c>
      <c r="I35" s="6" t="e">
        <f t="shared" si="24"/>
        <v>#REF!</v>
      </c>
      <c r="J35" s="5" t="e">
        <f t="shared" si="0"/>
        <v>#REF!</v>
      </c>
      <c r="K35" s="1"/>
      <c r="L35" s="1"/>
    </row>
    <row r="36" spans="1:12">
      <c r="A36" s="4">
        <v>40484.520833333336</v>
      </c>
      <c r="B36" s="3">
        <v>8382</v>
      </c>
      <c r="C36" s="3">
        <v>8385</v>
      </c>
      <c r="D36" s="3">
        <v>8378</v>
      </c>
      <c r="E36" s="3">
        <v>8382</v>
      </c>
      <c r="F36" s="3">
        <v>1526</v>
      </c>
      <c r="G36" s="6">
        <f t="shared" si="1"/>
        <v>8382.5833333333339</v>
      </c>
      <c r="H36" s="6">
        <f t="shared" ref="H36:I36" si="25">AVERAGE(G24:G36)</f>
        <v>8388.326923076922</v>
      </c>
      <c r="I36" s="6">
        <f t="shared" si="25"/>
        <v>8398.2394208355727</v>
      </c>
      <c r="J36" s="5" t="e">
        <f t="shared" si="0"/>
        <v>#REF!</v>
      </c>
      <c r="K36" s="1"/>
      <c r="L36" s="1"/>
    </row>
    <row r="37" spans="1:12">
      <c r="A37" s="4">
        <v>40484.53125</v>
      </c>
      <c r="B37" s="3">
        <v>8382</v>
      </c>
      <c r="C37" s="3">
        <v>8385</v>
      </c>
      <c r="D37" s="3">
        <v>8375</v>
      </c>
      <c r="E37" s="3">
        <v>8384</v>
      </c>
      <c r="F37" s="3">
        <v>2252</v>
      </c>
      <c r="G37" s="6">
        <f t="shared" si="1"/>
        <v>8383</v>
      </c>
      <c r="H37" s="6">
        <f t="shared" ref="H37:I37" si="26">AVERAGE(G25:G37)</f>
        <v>8387.0064102564102</v>
      </c>
      <c r="I37" s="6">
        <f t="shared" si="26"/>
        <v>8396.8249506903339</v>
      </c>
      <c r="J37" s="5">
        <f t="shared" si="0"/>
        <v>-1.6842460358173585E-2</v>
      </c>
      <c r="K37" s="1"/>
      <c r="L37" s="1"/>
    </row>
    <row r="38" spans="1:12">
      <c r="A38" s="4">
        <v>40484.541666666664</v>
      </c>
      <c r="B38" s="3">
        <v>8384</v>
      </c>
      <c r="C38" s="3">
        <v>8387</v>
      </c>
      <c r="D38" s="3">
        <v>8376</v>
      </c>
      <c r="E38" s="3">
        <v>8378</v>
      </c>
      <c r="F38" s="3">
        <v>2132</v>
      </c>
      <c r="G38" s="6">
        <f t="shared" si="1"/>
        <v>8383.1666666666661</v>
      </c>
      <c r="H38" s="6">
        <f t="shared" ref="H38:I38" si="27">AVERAGE(G26:G38)</f>
        <v>8385.9166666666679</v>
      </c>
      <c r="I38" s="6">
        <f t="shared" si="27"/>
        <v>8395.3279092702178</v>
      </c>
      <c r="J38" s="5">
        <f t="shared" si="0"/>
        <v>-1.7828660581915193E-2</v>
      </c>
      <c r="K38" s="1"/>
      <c r="L38" s="1"/>
    </row>
    <row r="39" spans="1:12">
      <c r="A39" s="4">
        <v>40484.552083333336</v>
      </c>
      <c r="B39" s="3">
        <v>8378</v>
      </c>
      <c r="C39" s="3">
        <v>8382</v>
      </c>
      <c r="D39" s="3">
        <v>8372</v>
      </c>
      <c r="E39" s="3">
        <v>8374</v>
      </c>
      <c r="F39" s="3">
        <v>3354</v>
      </c>
      <c r="G39" s="6">
        <f t="shared" si="1"/>
        <v>8382.5833333333339</v>
      </c>
      <c r="H39" s="6">
        <f t="shared" ref="H39:I39" si="28">AVERAGE(G27:G39)</f>
        <v>8385.0192307692305</v>
      </c>
      <c r="I39" s="6">
        <f t="shared" si="28"/>
        <v>8393.7889546351089</v>
      </c>
      <c r="J39" s="5">
        <f t="shared" si="0"/>
        <v>-1.8331084285696124E-2</v>
      </c>
      <c r="K39" s="1"/>
      <c r="L39" s="1"/>
    </row>
    <row r="40" spans="1:12">
      <c r="A40" s="4">
        <v>40484.5625</v>
      </c>
      <c r="B40" s="3">
        <v>8374</v>
      </c>
      <c r="C40" s="3">
        <v>8376</v>
      </c>
      <c r="D40" s="3">
        <v>8366</v>
      </c>
      <c r="E40" s="3">
        <v>8368</v>
      </c>
      <c r="F40" s="3">
        <v>3868</v>
      </c>
      <c r="G40" s="6">
        <f t="shared" si="1"/>
        <v>8381.5</v>
      </c>
      <c r="H40" s="6">
        <f t="shared" ref="H40:I40" si="29">AVERAGE(G28:G40)</f>
        <v>8384.25</v>
      </c>
      <c r="I40" s="6">
        <f t="shared" si="29"/>
        <v>8392.2677514792904</v>
      </c>
      <c r="J40" s="5">
        <f t="shared" si="0"/>
        <v>-1.8122961680832977E-2</v>
      </c>
      <c r="K40" s="1"/>
      <c r="L40" s="1"/>
    </row>
    <row r="41" spans="1:12">
      <c r="A41" s="4">
        <v>40484.572916666664</v>
      </c>
      <c r="B41" s="3">
        <v>8369</v>
      </c>
      <c r="C41" s="3">
        <v>8370</v>
      </c>
      <c r="D41" s="3">
        <v>8361</v>
      </c>
      <c r="E41" s="3">
        <v>8367</v>
      </c>
      <c r="F41" s="3">
        <v>6227</v>
      </c>
      <c r="G41" s="6">
        <f t="shared" si="1"/>
        <v>8380.5833333333339</v>
      </c>
      <c r="H41" s="6">
        <f t="shared" ref="H41:I41" si="30">AVERAGE(G29:G41)</f>
        <v>8383.6153846153848</v>
      </c>
      <c r="I41" s="6">
        <f t="shared" si="30"/>
        <v>8390.8052268244573</v>
      </c>
      <c r="J41" s="5">
        <f t="shared" si="0"/>
        <v>-1.7427049495355243E-2</v>
      </c>
      <c r="K41" s="1"/>
      <c r="L41" s="1"/>
    </row>
    <row r="42" spans="1:12">
      <c r="A42" s="4">
        <v>40485.375</v>
      </c>
      <c r="B42" s="3">
        <v>8411</v>
      </c>
      <c r="C42" s="3">
        <v>8423</v>
      </c>
      <c r="D42" s="3">
        <v>8408</v>
      </c>
      <c r="E42" s="3">
        <v>8415</v>
      </c>
      <c r="F42" s="3">
        <v>5926</v>
      </c>
      <c r="G42" s="6">
        <f t="shared" si="1"/>
        <v>8382.9166666666661</v>
      </c>
      <c r="H42" s="6">
        <f t="shared" ref="H42:I42" si="31">AVERAGE(G30:G42)</f>
        <v>8383.3269230769238</v>
      </c>
      <c r="I42" s="6">
        <f t="shared" si="31"/>
        <v>8389.4571005917169</v>
      </c>
      <c r="J42" s="5">
        <f t="shared" si="0"/>
        <v>-1.6066708692398936E-2</v>
      </c>
      <c r="K42" s="1"/>
      <c r="L42" s="1"/>
    </row>
    <row r="43" spans="1:12">
      <c r="A43" s="4">
        <v>40485.385416666664</v>
      </c>
      <c r="B43" s="3">
        <v>8414</v>
      </c>
      <c r="C43" s="3">
        <v>8416</v>
      </c>
      <c r="D43" s="3">
        <v>8372</v>
      </c>
      <c r="E43" s="3">
        <v>8398</v>
      </c>
      <c r="F43" s="3">
        <v>8250</v>
      </c>
      <c r="G43" s="6">
        <f t="shared" si="1"/>
        <v>8383.5833333333339</v>
      </c>
      <c r="H43" s="6">
        <f t="shared" ref="H43:I43" si="32">AVERAGE(G31:G43)</f>
        <v>8383.1474358974356</v>
      </c>
      <c r="I43" s="6">
        <f t="shared" si="32"/>
        <v>8388.2470414201198</v>
      </c>
      <c r="J43" s="5">
        <f t="shared" si="0"/>
        <v>-1.4423569452566226E-2</v>
      </c>
      <c r="K43" s="1"/>
      <c r="L43" s="1"/>
    </row>
    <row r="44" spans="1:12">
      <c r="A44" s="4">
        <v>40485.395833333336</v>
      </c>
      <c r="B44" s="3">
        <v>8398</v>
      </c>
      <c r="C44" s="3">
        <v>8399</v>
      </c>
      <c r="D44" s="3">
        <v>8368</v>
      </c>
      <c r="E44" s="3">
        <v>8372</v>
      </c>
      <c r="F44" s="3">
        <v>7682</v>
      </c>
      <c r="G44" s="6">
        <f t="shared" si="1"/>
        <v>8382.8333333333339</v>
      </c>
      <c r="H44" s="6">
        <f t="shared" ref="H44:I44" si="33">AVERAGE(G32:G44)</f>
        <v>8382.9166666666661</v>
      </c>
      <c r="I44" s="6">
        <f t="shared" si="33"/>
        <v>8387.1686390532559</v>
      </c>
      <c r="J44" s="5">
        <f t="shared" si="0"/>
        <v>-1.2856111193898645E-2</v>
      </c>
      <c r="K44" s="1"/>
      <c r="L44" s="1"/>
    </row>
    <row r="45" spans="1:12">
      <c r="A45" s="4">
        <v>40485.40625</v>
      </c>
      <c r="B45" s="3">
        <v>8372</v>
      </c>
      <c r="C45" s="3">
        <v>8381</v>
      </c>
      <c r="D45" s="3">
        <v>8348</v>
      </c>
      <c r="E45" s="3">
        <v>8352</v>
      </c>
      <c r="F45" s="3">
        <v>9652</v>
      </c>
      <c r="G45" s="6">
        <f t="shared" si="1"/>
        <v>8379.9166666666661</v>
      </c>
      <c r="H45" s="6">
        <f t="shared" ref="H45:I45" si="34">AVERAGE(G33:G45)</f>
        <v>8382.5576923076915</v>
      </c>
      <c r="I45" s="6">
        <f t="shared" si="34"/>
        <v>8386.2071005917169</v>
      </c>
      <c r="J45" s="5">
        <f t="shared" si="0"/>
        <v>-1.1464398808696897E-2</v>
      </c>
      <c r="K45" s="1"/>
      <c r="L45" s="1"/>
    </row>
    <row r="46" spans="1:12">
      <c r="A46" s="4">
        <v>40485.416666666664</v>
      </c>
      <c r="B46" s="3">
        <v>8352</v>
      </c>
      <c r="C46" s="3">
        <v>8369</v>
      </c>
      <c r="D46" s="3">
        <v>8343</v>
      </c>
      <c r="E46" s="3">
        <v>8357</v>
      </c>
      <c r="F46" s="3">
        <v>8625</v>
      </c>
      <c r="G46" s="6">
        <f t="shared" si="1"/>
        <v>8377.3333333333339</v>
      </c>
      <c r="H46" s="6">
        <f t="shared" ref="H46:I46" si="35">AVERAGE(G34:G46)</f>
        <v>8382.038461538461</v>
      </c>
      <c r="I46" s="6">
        <f t="shared" si="35"/>
        <v>8385.3456607495064</v>
      </c>
      <c r="J46" s="5">
        <f t="shared" si="0"/>
        <v>-1.0272103131697616E-2</v>
      </c>
      <c r="K46" s="1"/>
      <c r="L46" s="1"/>
    </row>
    <row r="47" spans="1:12">
      <c r="A47" s="4">
        <v>40485.427083333336</v>
      </c>
      <c r="B47" s="3">
        <v>8358</v>
      </c>
      <c r="C47" s="3">
        <v>8361</v>
      </c>
      <c r="D47" s="3">
        <v>8307</v>
      </c>
      <c r="E47" s="3">
        <v>8320</v>
      </c>
      <c r="F47" s="3">
        <v>14011</v>
      </c>
      <c r="G47" s="6">
        <f t="shared" si="1"/>
        <v>8372.25</v>
      </c>
      <c r="H47" s="6">
        <f t="shared" ref="H47:I47" si="36">AVERAGE(G35:G47)</f>
        <v>8381.1602564102559</v>
      </c>
      <c r="I47" s="6">
        <f t="shared" si="36"/>
        <v>8384.5488165680472</v>
      </c>
      <c r="J47" s="5">
        <f t="shared" si="0"/>
        <v>-9.5028185324436583E-3</v>
      </c>
      <c r="K47" s="1"/>
      <c r="L47" s="1"/>
    </row>
    <row r="48" spans="1:12">
      <c r="A48" s="4">
        <v>40485.4375</v>
      </c>
      <c r="B48" s="3">
        <v>8319</v>
      </c>
      <c r="C48" s="3">
        <v>8342</v>
      </c>
      <c r="D48" s="3">
        <v>8316</v>
      </c>
      <c r="E48" s="3">
        <v>8341</v>
      </c>
      <c r="F48" s="3">
        <v>7863</v>
      </c>
      <c r="G48" s="6">
        <f t="shared" si="1"/>
        <v>8368.8333333333339</v>
      </c>
      <c r="H48" s="6">
        <f t="shared" ref="H48:I48" si="37">AVERAGE(G36:G48)</f>
        <v>8380.0833333333321</v>
      </c>
      <c r="I48" s="6">
        <f t="shared" si="37"/>
        <v>8383.7973372781053</v>
      </c>
      <c r="J48" s="5">
        <f t="shared" si="0"/>
        <v>-8.9626681933914817E-3</v>
      </c>
      <c r="K48" s="1"/>
      <c r="L48" s="1"/>
    </row>
    <row r="49" spans="1:12">
      <c r="A49" s="4">
        <v>40485.447916666664</v>
      </c>
      <c r="B49" s="3">
        <v>8341</v>
      </c>
      <c r="C49" s="3">
        <v>8378</v>
      </c>
      <c r="D49" s="3">
        <v>8336</v>
      </c>
      <c r="E49" s="3">
        <v>8361</v>
      </c>
      <c r="F49" s="3">
        <v>12342</v>
      </c>
      <c r="G49" s="6">
        <f t="shared" si="1"/>
        <v>8366.9166666666661</v>
      </c>
      <c r="H49" s="6">
        <f t="shared" ref="H49:I49" si="38">AVERAGE(G37:G49)</f>
        <v>8378.8782051282051</v>
      </c>
      <c r="I49" s="6">
        <f t="shared" si="38"/>
        <v>8383.0705128205118</v>
      </c>
      <c r="J49" s="5">
        <f t="shared" si="0"/>
        <v>-8.6693944086849509E-3</v>
      </c>
      <c r="K49" s="1"/>
      <c r="L49" s="1"/>
    </row>
    <row r="50" spans="1:12">
      <c r="A50" s="4">
        <v>40485.458333333336</v>
      </c>
      <c r="B50" s="3">
        <v>8360</v>
      </c>
      <c r="C50" s="3">
        <v>8367</v>
      </c>
      <c r="D50" s="3">
        <v>8354</v>
      </c>
      <c r="E50" s="3">
        <v>8366</v>
      </c>
      <c r="F50" s="3">
        <v>3995</v>
      </c>
      <c r="G50" s="6">
        <f t="shared" si="1"/>
        <v>8365.9166666666661</v>
      </c>
      <c r="H50" s="6">
        <f t="shared" ref="H50:I50" si="39">AVERAGE(G38:G50)</f>
        <v>8377.5641025641035</v>
      </c>
      <c r="I50" s="6">
        <f t="shared" si="39"/>
        <v>8382.3441814595662</v>
      </c>
      <c r="J50" s="5">
        <f t="shared" si="0"/>
        <v>-8.6642640048744408E-3</v>
      </c>
      <c r="K50" s="1"/>
      <c r="L50" s="1"/>
    </row>
    <row r="51" spans="1:12">
      <c r="A51" s="4">
        <v>40485.46875</v>
      </c>
      <c r="B51" s="3">
        <v>8366</v>
      </c>
      <c r="C51" s="3">
        <v>8377</v>
      </c>
      <c r="D51" s="3">
        <v>8363</v>
      </c>
      <c r="E51" s="3">
        <v>8364</v>
      </c>
      <c r="F51" s="3">
        <v>5100</v>
      </c>
      <c r="G51" s="6">
        <f t="shared" si="1"/>
        <v>8365.0833333333339</v>
      </c>
      <c r="H51" s="6">
        <f t="shared" ref="H51:I51" si="40">AVERAGE(G39:G51)</f>
        <v>8376.1730769230762</v>
      </c>
      <c r="I51" s="6">
        <f t="shared" si="40"/>
        <v>8381.5946745562123</v>
      </c>
      <c r="J51" s="5">
        <f t="shared" si="0"/>
        <v>-8.941495208604008E-3</v>
      </c>
      <c r="K51" s="1"/>
      <c r="L51" s="1"/>
    </row>
    <row r="52" spans="1:12">
      <c r="A52" s="4">
        <v>40485.479166666664</v>
      </c>
      <c r="B52" s="3">
        <v>8365</v>
      </c>
      <c r="C52" s="3">
        <v>8375</v>
      </c>
      <c r="D52" s="3">
        <v>8358</v>
      </c>
      <c r="E52" s="3">
        <v>8374</v>
      </c>
      <c r="F52" s="3">
        <v>2662</v>
      </c>
      <c r="G52" s="6">
        <f t="shared" si="1"/>
        <v>8365.5833333333339</v>
      </c>
      <c r="H52" s="6">
        <f t="shared" ref="H52:I52" si="41">AVERAGE(G40:G52)</f>
        <v>8374.8653846153848</v>
      </c>
      <c r="I52" s="6">
        <f t="shared" si="41"/>
        <v>8380.8136094674555</v>
      </c>
      <c r="J52" s="5">
        <f t="shared" si="0"/>
        <v>-9.3188124585392249E-3</v>
      </c>
      <c r="K52" s="1"/>
      <c r="L52" s="1"/>
    </row>
    <row r="53" spans="1:12">
      <c r="A53" s="4">
        <v>40485.489583333336</v>
      </c>
      <c r="B53" s="3">
        <v>8375</v>
      </c>
      <c r="C53" s="3">
        <v>8378</v>
      </c>
      <c r="D53" s="3">
        <v>8363</v>
      </c>
      <c r="E53" s="3">
        <v>8371</v>
      </c>
      <c r="F53" s="3">
        <v>2771</v>
      </c>
      <c r="G53" s="6">
        <f t="shared" si="1"/>
        <v>8365.9166666666661</v>
      </c>
      <c r="H53" s="6">
        <f t="shared" ref="H53:I53" si="42">AVERAGE(G41:G53)</f>
        <v>8373.6666666666679</v>
      </c>
      <c r="I53" s="6">
        <f t="shared" si="42"/>
        <v>8379.9995069033539</v>
      </c>
      <c r="J53" s="5">
        <f t="shared" si="0"/>
        <v>-9.713884618337932E-3</v>
      </c>
      <c r="K53" s="1"/>
      <c r="L53" s="1"/>
    </row>
    <row r="54" spans="1:12">
      <c r="A54" s="4">
        <v>40485.5</v>
      </c>
      <c r="B54" s="3">
        <v>8372</v>
      </c>
      <c r="C54" s="3">
        <v>8372</v>
      </c>
      <c r="D54" s="3">
        <v>8364</v>
      </c>
      <c r="E54" s="3">
        <v>8364</v>
      </c>
      <c r="F54" s="3">
        <v>1842</v>
      </c>
      <c r="G54" s="6">
        <f t="shared" si="1"/>
        <v>8361.6666666666661</v>
      </c>
      <c r="H54" s="6">
        <f t="shared" ref="H54:I54" si="43">AVERAGE(G42:G54)</f>
        <v>8372.211538461539</v>
      </c>
      <c r="I54" s="6">
        <f t="shared" si="43"/>
        <v>8379.1222879684428</v>
      </c>
      <c r="J54" s="5">
        <f t="shared" si="0"/>
        <v>-1.0468006999146321E-2</v>
      </c>
      <c r="K54" s="1"/>
      <c r="L54" s="1"/>
    </row>
    <row r="55" spans="1:12">
      <c r="A55" s="4">
        <v>40485.510416666664</v>
      </c>
      <c r="B55" s="3">
        <v>8364</v>
      </c>
      <c r="C55" s="3">
        <v>8367</v>
      </c>
      <c r="D55" s="3">
        <v>8336</v>
      </c>
      <c r="E55" s="3">
        <v>8343</v>
      </c>
      <c r="F55" s="3">
        <v>5727</v>
      </c>
      <c r="G55" s="6">
        <f t="shared" si="1"/>
        <v>8357.0833333333339</v>
      </c>
      <c r="H55" s="6">
        <f t="shared" ref="H55:I55" si="44">AVERAGE(G43:G55)</f>
        <v>8370.2243589743593</v>
      </c>
      <c r="I55" s="6">
        <f t="shared" si="44"/>
        <v>8378.1143984220926</v>
      </c>
      <c r="J55" s="5">
        <f t="shared" si="0"/>
        <v>-1.2028581415949688E-2</v>
      </c>
      <c r="K55" s="1"/>
      <c r="L55" s="1"/>
    </row>
    <row r="56" spans="1:12">
      <c r="A56" s="4">
        <v>40485.520833333336</v>
      </c>
      <c r="B56" s="3">
        <v>8343</v>
      </c>
      <c r="C56" s="3">
        <v>8353</v>
      </c>
      <c r="D56" s="3">
        <v>8340</v>
      </c>
      <c r="E56" s="3">
        <v>8353</v>
      </c>
      <c r="F56" s="3">
        <v>3605</v>
      </c>
      <c r="G56" s="6">
        <f t="shared" si="1"/>
        <v>8355.5</v>
      </c>
      <c r="H56" s="6">
        <f t="shared" ref="H56:I56" si="45">AVERAGE(G44:G56)</f>
        <v>8368.0641025641016</v>
      </c>
      <c r="I56" s="6">
        <f t="shared" si="45"/>
        <v>8376.9541420118348</v>
      </c>
      <c r="J56" s="5">
        <f t="shared" si="0"/>
        <v>-1.384865800443397E-2</v>
      </c>
      <c r="K56" s="1"/>
      <c r="L56" s="1"/>
    </row>
    <row r="57" spans="1:12">
      <c r="A57" s="4">
        <v>40485.53125</v>
      </c>
      <c r="B57" s="3">
        <v>8354</v>
      </c>
      <c r="C57" s="3">
        <v>8362</v>
      </c>
      <c r="D57" s="3">
        <v>8342</v>
      </c>
      <c r="E57" s="3">
        <v>8343</v>
      </c>
      <c r="F57" s="3">
        <v>3329</v>
      </c>
      <c r="G57" s="6">
        <f t="shared" si="1"/>
        <v>8354.75</v>
      </c>
      <c r="H57" s="6">
        <f t="shared" ref="H57:I57" si="46">AVERAGE(G45:G57)</f>
        <v>8365.9038461538457</v>
      </c>
      <c r="I57" s="6">
        <f t="shared" si="46"/>
        <v>8375.6454635108494</v>
      </c>
      <c r="J57" s="5">
        <f t="shared" si="0"/>
        <v>-1.5622366779140362E-2</v>
      </c>
      <c r="K57" s="1"/>
      <c r="L57" s="1"/>
    </row>
    <row r="58" spans="1:12">
      <c r="A58" s="4">
        <v>40485.541666666664</v>
      </c>
      <c r="B58" s="3">
        <v>8343</v>
      </c>
      <c r="C58" s="3">
        <v>8343</v>
      </c>
      <c r="D58" s="3">
        <v>8321</v>
      </c>
      <c r="E58" s="3">
        <v>8331</v>
      </c>
      <c r="F58" s="3">
        <v>7786</v>
      </c>
      <c r="G58" s="6">
        <f t="shared" si="1"/>
        <v>8352.5833333333339</v>
      </c>
      <c r="H58" s="6">
        <f t="shared" ref="H58:I58" si="47">AVERAGE(G46:G58)</f>
        <v>8363.8012820512831</v>
      </c>
      <c r="I58" s="6">
        <f t="shared" si="47"/>
        <v>8374.2026627218947</v>
      </c>
      <c r="J58" s="5">
        <f t="shared" si="0"/>
        <v>-1.7226144483315366E-2</v>
      </c>
      <c r="K58" s="1"/>
      <c r="L58" s="1"/>
    </row>
    <row r="59" spans="1:12">
      <c r="A59" s="4">
        <v>40485.552083333336</v>
      </c>
      <c r="B59" s="3">
        <v>8331</v>
      </c>
      <c r="C59" s="3">
        <v>8337</v>
      </c>
      <c r="D59" s="3">
        <v>8305</v>
      </c>
      <c r="E59" s="3">
        <v>8305</v>
      </c>
      <c r="F59" s="3">
        <v>6332</v>
      </c>
      <c r="G59" s="6">
        <f t="shared" si="1"/>
        <v>8351.3333333333339</v>
      </c>
      <c r="H59" s="6">
        <f t="shared" ref="H59:I59" si="48">AVERAGE(G47:G59)</f>
        <v>8361.8012820512813</v>
      </c>
      <c r="I59" s="6">
        <f t="shared" si="48"/>
        <v>8372.6459566074955</v>
      </c>
      <c r="J59" s="5">
        <f t="shared" si="0"/>
        <v>-1.8589305478944485E-2</v>
      </c>
      <c r="K59" s="1"/>
      <c r="L59" s="1"/>
    </row>
    <row r="60" spans="1:12">
      <c r="A60" s="4">
        <v>40485.5625</v>
      </c>
      <c r="B60" s="3">
        <v>8305</v>
      </c>
      <c r="C60" s="3">
        <v>8315</v>
      </c>
      <c r="D60" s="3">
        <v>8283</v>
      </c>
      <c r="E60" s="3">
        <v>8304</v>
      </c>
      <c r="F60" s="3">
        <v>10685</v>
      </c>
      <c r="G60" s="6">
        <f t="shared" si="1"/>
        <v>8348.25</v>
      </c>
      <c r="H60" s="6">
        <f t="shared" ref="H60:I60" si="49">AVERAGE(G48:G60)</f>
        <v>8359.955128205127</v>
      </c>
      <c r="I60" s="6">
        <f t="shared" si="49"/>
        <v>8371.0147928994065</v>
      </c>
      <c r="J60" s="5">
        <f t="shared" si="0"/>
        <v>-1.9482057602133028E-2</v>
      </c>
      <c r="K60" s="1"/>
      <c r="L60" s="1"/>
    </row>
    <row r="61" spans="1:12">
      <c r="A61" s="4">
        <v>40485.572916666664</v>
      </c>
      <c r="B61" s="3">
        <v>8303</v>
      </c>
      <c r="C61" s="3">
        <v>8328</v>
      </c>
      <c r="D61" s="3">
        <v>8295</v>
      </c>
      <c r="E61" s="3">
        <v>8324</v>
      </c>
      <c r="F61" s="3">
        <v>8110</v>
      </c>
      <c r="G61" s="6">
        <f t="shared" si="1"/>
        <v>8345.1666666666661</v>
      </c>
      <c r="H61" s="6">
        <f t="shared" ref="H61:I61" si="50">AVERAGE(G49:G61)</f>
        <v>8358.1346153846134</v>
      </c>
      <c r="I61" s="6">
        <f t="shared" si="50"/>
        <v>8369.3264299802759</v>
      </c>
      <c r="J61" s="5">
        <f t="shared" si="0"/>
        <v>-2.0169154647328991E-2</v>
      </c>
      <c r="K61" s="1"/>
      <c r="L61" s="1"/>
    </row>
    <row r="62" spans="1:12">
      <c r="A62" s="4">
        <v>40486.375</v>
      </c>
      <c r="B62" s="3">
        <v>8342</v>
      </c>
      <c r="C62" s="3">
        <v>8346</v>
      </c>
      <c r="D62" s="3">
        <v>8335</v>
      </c>
      <c r="E62" s="3">
        <v>8341</v>
      </c>
      <c r="F62" s="3">
        <v>4410</v>
      </c>
      <c r="G62" s="6">
        <f t="shared" si="1"/>
        <v>8343.0833333333339</v>
      </c>
      <c r="H62" s="6">
        <f t="shared" ref="H62:I62" si="51">AVERAGE(G50:G62)</f>
        <v>8356.3012820512813</v>
      </c>
      <c r="I62" s="6">
        <f t="shared" si="51"/>
        <v>8367.5897435897423</v>
      </c>
      <c r="J62" s="5">
        <f t="shared" si="0"/>
        <v>-2.0750611235720084E-2</v>
      </c>
      <c r="K62" s="1"/>
      <c r="L62" s="1"/>
    </row>
    <row r="63" spans="1:12">
      <c r="A63" s="4">
        <v>40486.385416666664</v>
      </c>
      <c r="B63" s="3">
        <v>8340</v>
      </c>
      <c r="C63" s="3">
        <v>8366</v>
      </c>
      <c r="D63" s="3">
        <v>8325</v>
      </c>
      <c r="E63" s="3">
        <v>8357</v>
      </c>
      <c r="F63" s="3">
        <v>9180</v>
      </c>
      <c r="G63" s="6">
        <f t="shared" si="1"/>
        <v>8342.5</v>
      </c>
      <c r="H63" s="6">
        <f t="shared" ref="H63:I63" si="52">AVERAGE(G51:G63)</f>
        <v>8354.5</v>
      </c>
      <c r="I63" s="6">
        <f t="shared" si="52"/>
        <v>8365.8155818540436</v>
      </c>
      <c r="J63" s="5">
        <f t="shared" si="0"/>
        <v>-2.1202781088280279E-2</v>
      </c>
      <c r="K63" s="1"/>
      <c r="L63" s="1"/>
    </row>
    <row r="64" spans="1:12">
      <c r="A64" s="4">
        <v>40486.395833333336</v>
      </c>
      <c r="B64" s="3">
        <v>8356</v>
      </c>
      <c r="C64" s="3">
        <v>8361</v>
      </c>
      <c r="D64" s="3">
        <v>8347</v>
      </c>
      <c r="E64" s="3">
        <v>8348</v>
      </c>
      <c r="F64" s="3">
        <v>4651</v>
      </c>
      <c r="G64" s="6">
        <f t="shared" si="1"/>
        <v>8340.3333333333339</v>
      </c>
      <c r="H64" s="6">
        <f t="shared" ref="H64:I64" si="53">AVERAGE(G52:G64)</f>
        <v>8352.5961538461543</v>
      </c>
      <c r="I64" s="6">
        <f t="shared" si="53"/>
        <v>8364.001972386588</v>
      </c>
      <c r="J64" s="5">
        <f t="shared" si="0"/>
        <v>-2.1678812420744285E-2</v>
      </c>
      <c r="K64" s="1"/>
      <c r="L64" s="1"/>
    </row>
    <row r="65" spans="1:12">
      <c r="A65" s="4">
        <v>40486.40625</v>
      </c>
      <c r="B65" s="3">
        <v>8351</v>
      </c>
      <c r="C65" s="3">
        <v>8374</v>
      </c>
      <c r="D65" s="3">
        <v>8347</v>
      </c>
      <c r="E65" s="3">
        <v>8374</v>
      </c>
      <c r="F65" s="3">
        <v>5866</v>
      </c>
      <c r="G65" s="6">
        <f t="shared" si="1"/>
        <v>8340.5833333333339</v>
      </c>
      <c r="H65" s="6">
        <f t="shared" ref="H65:I65" si="54">AVERAGE(G53:G65)</f>
        <v>8350.6730769230762</v>
      </c>
      <c r="I65" s="6">
        <f t="shared" si="54"/>
        <v>8362.1410256410254</v>
      </c>
      <c r="J65" s="5">
        <f t="shared" si="0"/>
        <v>-2.2249477603023701E-2</v>
      </c>
      <c r="K65" s="1"/>
      <c r="L65" s="1"/>
    </row>
    <row r="66" spans="1:12">
      <c r="A66" s="4">
        <v>40486.416666666664</v>
      </c>
      <c r="B66" s="3">
        <v>8373</v>
      </c>
      <c r="C66" s="3">
        <v>8385</v>
      </c>
      <c r="D66" s="3">
        <v>8368</v>
      </c>
      <c r="E66" s="3">
        <v>8373</v>
      </c>
      <c r="F66" s="3">
        <v>9144</v>
      </c>
      <c r="G66" s="6">
        <f t="shared" si="1"/>
        <v>8341.3333333333339</v>
      </c>
      <c r="H66" s="6">
        <f t="shared" ref="H66:I66" si="55">AVERAGE(G54:G66)</f>
        <v>8348.7820512820508</v>
      </c>
      <c r="I66" s="6">
        <f t="shared" si="55"/>
        <v>8360.2268244575935</v>
      </c>
      <c r="J66" s="5">
        <f t="shared" ref="J66:J100" si="56">(I66-I65)/I65*100</f>
        <v>-2.2891280804310556E-2</v>
      </c>
      <c r="K66" s="1"/>
      <c r="L66" s="1"/>
    </row>
    <row r="67" spans="1:12">
      <c r="A67" s="4">
        <v>40486.427083333336</v>
      </c>
      <c r="B67" s="3">
        <v>8372</v>
      </c>
      <c r="C67" s="3">
        <v>8388</v>
      </c>
      <c r="D67" s="3">
        <v>8368</v>
      </c>
      <c r="E67" s="3">
        <v>8369</v>
      </c>
      <c r="F67" s="3">
        <v>5936</v>
      </c>
      <c r="G67" s="6">
        <f t="shared" si="1"/>
        <v>8343.5</v>
      </c>
      <c r="H67" s="6">
        <f t="shared" ref="H67:I67" si="57">AVERAGE(G55:G67)</f>
        <v>8347.3846153846134</v>
      </c>
      <c r="I67" s="6">
        <f t="shared" si="57"/>
        <v>8358.3170611439837</v>
      </c>
      <c r="J67" s="5">
        <f t="shared" si="56"/>
        <v>-2.2843438984488384E-2</v>
      </c>
      <c r="K67" s="1"/>
      <c r="L67" s="1"/>
    </row>
    <row r="68" spans="1:12">
      <c r="A68" s="4">
        <v>40486.4375</v>
      </c>
      <c r="B68" s="3">
        <v>8369</v>
      </c>
      <c r="C68" s="3">
        <v>8373</v>
      </c>
      <c r="D68" s="3">
        <v>8364</v>
      </c>
      <c r="E68" s="3">
        <v>8371</v>
      </c>
      <c r="F68" s="3">
        <v>3094</v>
      </c>
      <c r="G68" s="6">
        <f t="shared" si="1"/>
        <v>8345</v>
      </c>
      <c r="H68" s="6">
        <f t="shared" ref="H68:I68" si="58">AVERAGE(G56:G68)</f>
        <v>8346.455128205127</v>
      </c>
      <c r="I68" s="6">
        <f t="shared" si="58"/>
        <v>8356.4886587771198</v>
      </c>
      <c r="J68" s="5">
        <f t="shared" si="56"/>
        <v>-2.1875245381199199E-2</v>
      </c>
      <c r="K68" s="1"/>
      <c r="L68" s="1"/>
    </row>
    <row r="69" spans="1:12">
      <c r="A69" s="4">
        <v>40486.447916666664</v>
      </c>
      <c r="B69" s="3">
        <v>8372</v>
      </c>
      <c r="C69" s="3">
        <v>8372</v>
      </c>
      <c r="D69" s="3">
        <v>8354</v>
      </c>
      <c r="E69" s="3">
        <v>8359</v>
      </c>
      <c r="F69" s="3">
        <v>4301</v>
      </c>
      <c r="G69" s="6">
        <f t="shared" si="1"/>
        <v>8346.3333333333339</v>
      </c>
      <c r="H69" s="6">
        <f t="shared" ref="H69:I69" si="59">AVERAGE(G57:G69)</f>
        <v>8345.7499999999982</v>
      </c>
      <c r="I69" s="6">
        <f t="shared" si="59"/>
        <v>8354.7721893491125</v>
      </c>
      <c r="J69" s="5">
        <f t="shared" si="56"/>
        <v>-2.0540558338512056E-2</v>
      </c>
      <c r="K69" s="1"/>
      <c r="L69" s="1"/>
    </row>
    <row r="70" spans="1:12">
      <c r="A70" s="4">
        <v>40486.458333333336</v>
      </c>
      <c r="B70" s="3">
        <v>8358</v>
      </c>
      <c r="C70" s="3">
        <v>8376</v>
      </c>
      <c r="D70" s="3">
        <v>8357</v>
      </c>
      <c r="E70" s="3">
        <v>8369</v>
      </c>
      <c r="F70" s="3">
        <v>3368</v>
      </c>
      <c r="G70" s="6">
        <f t="shared" si="1"/>
        <v>8349.5</v>
      </c>
      <c r="H70" s="6">
        <f t="shared" ref="H70:I70" si="60">AVERAGE(G58:G70)</f>
        <v>8345.3461538461543</v>
      </c>
      <c r="I70" s="6">
        <f t="shared" si="60"/>
        <v>8353.1908284023648</v>
      </c>
      <c r="J70" s="5">
        <f t="shared" si="56"/>
        <v>-1.8927636935016583E-2</v>
      </c>
      <c r="K70" s="1"/>
      <c r="L70" s="1"/>
    </row>
    <row r="71" spans="1:12">
      <c r="A71" s="4">
        <v>40486.46875</v>
      </c>
      <c r="B71" s="3">
        <v>8368</v>
      </c>
      <c r="C71" s="3">
        <v>8380</v>
      </c>
      <c r="D71" s="3">
        <v>8365</v>
      </c>
      <c r="E71" s="3">
        <v>8372</v>
      </c>
      <c r="F71" s="3">
        <v>2427</v>
      </c>
      <c r="G71" s="6">
        <f t="shared" si="1"/>
        <v>8355.0833333333339</v>
      </c>
      <c r="H71" s="6">
        <f t="shared" ref="H71:I71" si="61">AVERAGE(G59:G71)</f>
        <v>8345.538461538461</v>
      </c>
      <c r="I71" s="6">
        <f t="shared" si="61"/>
        <v>8351.7859960552269</v>
      </c>
      <c r="J71" s="5">
        <f t="shared" si="56"/>
        <v>-1.6817912771263901E-2</v>
      </c>
      <c r="K71" s="1"/>
      <c r="L71" s="1"/>
    </row>
    <row r="72" spans="1:12">
      <c r="A72" s="4">
        <v>40486.479166666664</v>
      </c>
      <c r="B72" s="3">
        <v>8372</v>
      </c>
      <c r="C72" s="3">
        <v>8374</v>
      </c>
      <c r="D72" s="3">
        <v>8365</v>
      </c>
      <c r="E72" s="3">
        <v>8367</v>
      </c>
      <c r="F72" s="3">
        <v>1677</v>
      </c>
      <c r="G72" s="6">
        <f t="shared" si="1"/>
        <v>8360.3333333333339</v>
      </c>
      <c r="H72" s="6">
        <f t="shared" ref="H72:I72" si="62">AVERAGE(G60:G72)</f>
        <v>8346.2307692307677</v>
      </c>
      <c r="I72" s="6">
        <f t="shared" si="62"/>
        <v>8350.5882642998022</v>
      </c>
      <c r="J72" s="5">
        <f t="shared" si="56"/>
        <v>-1.4341025452405088E-2</v>
      </c>
      <c r="K72" s="1"/>
      <c r="L72" s="1"/>
    </row>
    <row r="73" spans="1:12">
      <c r="A73" s="4">
        <v>40486.489583333336</v>
      </c>
      <c r="B73" s="3">
        <v>8367</v>
      </c>
      <c r="C73" s="3">
        <v>8371</v>
      </c>
      <c r="D73" s="3">
        <v>8363</v>
      </c>
      <c r="E73" s="3">
        <v>8368</v>
      </c>
      <c r="F73" s="3">
        <v>1371</v>
      </c>
      <c r="G73" s="6">
        <f t="shared" si="1"/>
        <v>8364</v>
      </c>
      <c r="H73" s="6">
        <f t="shared" ref="H73:I73" si="63">AVERAGE(G61:G73)</f>
        <v>8347.4423076923067</v>
      </c>
      <c r="I73" s="6">
        <f t="shared" si="63"/>
        <v>8349.6257396449691</v>
      </c>
      <c r="J73" s="5">
        <f t="shared" si="56"/>
        <v>-1.1526429328913157E-2</v>
      </c>
      <c r="K73" s="1"/>
      <c r="L73" s="1"/>
    </row>
    <row r="74" spans="1:12">
      <c r="A74" s="4">
        <v>40486.5</v>
      </c>
      <c r="B74" s="3">
        <v>8368</v>
      </c>
      <c r="C74" s="3">
        <v>8375</v>
      </c>
      <c r="D74" s="3">
        <v>8365</v>
      </c>
      <c r="E74" s="3">
        <v>8373</v>
      </c>
      <c r="F74" s="3">
        <v>1864</v>
      </c>
      <c r="G74" s="6">
        <f t="shared" si="1"/>
        <v>8366.6666666666661</v>
      </c>
      <c r="H74" s="6">
        <f t="shared" ref="H74:I74" si="64">AVERAGE(G62:G74)</f>
        <v>8349.0961538461543</v>
      </c>
      <c r="I74" s="6">
        <f t="shared" si="64"/>
        <v>8348.9304733727804</v>
      </c>
      <c r="J74" s="5">
        <f t="shared" si="56"/>
        <v>-8.3269154075678309E-3</v>
      </c>
      <c r="K74" s="1"/>
      <c r="L74" s="1"/>
    </row>
    <row r="75" spans="1:12">
      <c r="A75" s="4">
        <v>40486.510416666664</v>
      </c>
      <c r="B75" s="3">
        <v>8374</v>
      </c>
      <c r="C75" s="3">
        <v>8380</v>
      </c>
      <c r="D75" s="3">
        <v>8369</v>
      </c>
      <c r="E75" s="3">
        <v>8371</v>
      </c>
      <c r="F75" s="3">
        <v>3399</v>
      </c>
      <c r="G75" s="6">
        <f t="shared" si="1"/>
        <v>8367.8333333333339</v>
      </c>
      <c r="H75" s="6">
        <f t="shared" ref="H75:I75" si="65">AVERAGE(G63:G75)</f>
        <v>8351</v>
      </c>
      <c r="I75" s="6">
        <f t="shared" si="65"/>
        <v>8348.5226824457586</v>
      </c>
      <c r="J75" s="5">
        <f t="shared" si="56"/>
        <v>-4.8843492986598127E-3</v>
      </c>
      <c r="K75" s="1"/>
      <c r="L75" s="1"/>
    </row>
    <row r="76" spans="1:12">
      <c r="A76" s="4">
        <v>40486.520833333336</v>
      </c>
      <c r="B76" s="3">
        <v>8372</v>
      </c>
      <c r="C76" s="3">
        <v>8377</v>
      </c>
      <c r="D76" s="3">
        <v>8370</v>
      </c>
      <c r="E76" s="3">
        <v>8372</v>
      </c>
      <c r="F76" s="3">
        <v>1003</v>
      </c>
      <c r="G76" s="6">
        <f t="shared" ref="G76:G100" si="66">AVERAGE(E65:E76)</f>
        <v>8369.8333333333339</v>
      </c>
      <c r="H76" s="6">
        <f t="shared" ref="H76:I76" si="67">AVERAGE(G64:G76)</f>
        <v>8353.1025641025644</v>
      </c>
      <c r="I76" s="6">
        <f t="shared" si="67"/>
        <v>8348.4151873767241</v>
      </c>
      <c r="J76" s="5">
        <f t="shared" si="56"/>
        <v>-1.2875939028172286E-3</v>
      </c>
      <c r="K76" s="1"/>
      <c r="L76" s="1"/>
    </row>
    <row r="77" spans="1:12">
      <c r="A77" s="4">
        <v>40486.53125</v>
      </c>
      <c r="B77" s="3">
        <v>8372</v>
      </c>
      <c r="C77" s="3">
        <v>8377</v>
      </c>
      <c r="D77" s="3">
        <v>8371</v>
      </c>
      <c r="E77" s="3">
        <v>8376</v>
      </c>
      <c r="F77" s="3">
        <v>1085</v>
      </c>
      <c r="G77" s="6">
        <f t="shared" si="66"/>
        <v>8370</v>
      </c>
      <c r="H77" s="6">
        <f t="shared" ref="H77:I77" si="68">AVERAGE(G65:G77)</f>
        <v>8355.3846153846152</v>
      </c>
      <c r="I77" s="6">
        <f t="shared" si="68"/>
        <v>8348.6296844181452</v>
      </c>
      <c r="J77" s="5">
        <f t="shared" si="56"/>
        <v>2.5693144939100106E-3</v>
      </c>
      <c r="K77" s="1"/>
      <c r="L77" s="1"/>
    </row>
    <row r="78" spans="1:12">
      <c r="A78" s="4">
        <v>40486.541666666664</v>
      </c>
      <c r="B78" s="3">
        <v>8376</v>
      </c>
      <c r="C78" s="3">
        <v>8377</v>
      </c>
      <c r="D78" s="3">
        <v>8360</v>
      </c>
      <c r="E78" s="3">
        <v>8365</v>
      </c>
      <c r="F78" s="3">
        <v>3670</v>
      </c>
      <c r="G78" s="6">
        <f t="shared" si="66"/>
        <v>8369.3333333333339</v>
      </c>
      <c r="H78" s="6">
        <f t="shared" ref="H78:I78" si="69">AVERAGE(G66:G78)</f>
        <v>8357.5961538461543</v>
      </c>
      <c r="I78" s="6">
        <f t="shared" si="69"/>
        <v>8349.1622287968439</v>
      </c>
      <c r="J78" s="5">
        <f t="shared" si="56"/>
        <v>6.3788238169512996E-3</v>
      </c>
      <c r="K78" s="1"/>
      <c r="L78" s="1"/>
    </row>
    <row r="79" spans="1:12">
      <c r="A79" s="4">
        <v>40486.552083333336</v>
      </c>
      <c r="B79" s="3">
        <v>8364</v>
      </c>
      <c r="C79" s="3">
        <v>8376</v>
      </c>
      <c r="D79" s="3">
        <v>8363</v>
      </c>
      <c r="E79" s="3">
        <v>8366</v>
      </c>
      <c r="F79" s="3">
        <v>2562</v>
      </c>
      <c r="G79" s="6">
        <f t="shared" si="66"/>
        <v>8369.0833333333339</v>
      </c>
      <c r="H79" s="6">
        <f t="shared" ref="H79:I79" si="70">AVERAGE(G67:G79)</f>
        <v>8359.7307692307677</v>
      </c>
      <c r="I79" s="6">
        <f t="shared" si="70"/>
        <v>8350.0044378698203</v>
      </c>
      <c r="J79" s="5">
        <f t="shared" si="56"/>
        <v>1.0087348285934179E-2</v>
      </c>
      <c r="K79" s="1"/>
      <c r="L79" s="1"/>
    </row>
    <row r="80" spans="1:12">
      <c r="A80" s="4">
        <v>40486.5625</v>
      </c>
      <c r="B80" s="3">
        <v>8367</v>
      </c>
      <c r="C80" s="3">
        <v>8370</v>
      </c>
      <c r="D80" s="3">
        <v>8363</v>
      </c>
      <c r="E80" s="3">
        <v>8369</v>
      </c>
      <c r="F80" s="3">
        <v>1931</v>
      </c>
      <c r="G80" s="6">
        <f t="shared" si="66"/>
        <v>8368.9166666666661</v>
      </c>
      <c r="H80" s="6">
        <f t="shared" ref="H80:I80" si="71">AVERAGE(G68:G80)</f>
        <v>8361.6858974358965</v>
      </c>
      <c r="I80" s="6">
        <f t="shared" si="71"/>
        <v>8351.1045364891506</v>
      </c>
      <c r="J80" s="5">
        <f t="shared" si="56"/>
        <v>1.3174826762259279E-2</v>
      </c>
      <c r="K80" s="1"/>
      <c r="L80" s="1"/>
    </row>
    <row r="81" spans="1:12">
      <c r="A81" s="4">
        <v>40486.572916666664</v>
      </c>
      <c r="B81" s="3">
        <v>8368</v>
      </c>
      <c r="C81" s="3">
        <v>8379</v>
      </c>
      <c r="D81" s="3">
        <v>8368</v>
      </c>
      <c r="E81" s="3">
        <v>8368</v>
      </c>
      <c r="F81" s="3">
        <v>6063</v>
      </c>
      <c r="G81" s="6">
        <f t="shared" si="66"/>
        <v>8369.6666666666661</v>
      </c>
      <c r="H81" s="6">
        <f t="shared" ref="H81:I81" si="72">AVERAGE(G69:G81)</f>
        <v>8363.5833333333339</v>
      </c>
      <c r="I81" s="6">
        <f t="shared" si="72"/>
        <v>8352.4220907297822</v>
      </c>
      <c r="J81" s="5">
        <f t="shared" si="56"/>
        <v>1.57770057227123E-2</v>
      </c>
      <c r="K81" s="1"/>
      <c r="L81" s="1"/>
    </row>
    <row r="82" spans="1:12">
      <c r="A82" s="4">
        <v>40487.375</v>
      </c>
      <c r="B82" s="3">
        <v>8478</v>
      </c>
      <c r="C82" s="3">
        <v>8500</v>
      </c>
      <c r="D82" s="3">
        <v>8463</v>
      </c>
      <c r="E82" s="3">
        <v>8470</v>
      </c>
      <c r="F82" s="3">
        <v>12127</v>
      </c>
      <c r="G82" s="6">
        <f t="shared" si="66"/>
        <v>8378.0833333333339</v>
      </c>
      <c r="H82" s="6">
        <f t="shared" ref="H82:I82" si="73">AVERAGE(G70:G82)</f>
        <v>8366.0256410256407</v>
      </c>
      <c r="I82" s="6">
        <f t="shared" si="73"/>
        <v>8353.9817554240617</v>
      </c>
      <c r="J82" s="5">
        <f t="shared" si="56"/>
        <v>1.8673202543374057E-2</v>
      </c>
      <c r="K82" s="1"/>
      <c r="L82" s="1"/>
    </row>
    <row r="83" spans="1:12">
      <c r="A83" s="4">
        <v>40487.385416666664</v>
      </c>
      <c r="B83" s="3">
        <v>8470</v>
      </c>
      <c r="C83" s="3">
        <v>8472</v>
      </c>
      <c r="D83" s="3">
        <v>8451</v>
      </c>
      <c r="E83" s="3">
        <v>8457</v>
      </c>
      <c r="F83" s="3">
        <v>7277</v>
      </c>
      <c r="G83" s="6">
        <f t="shared" si="66"/>
        <v>8385.1666666666661</v>
      </c>
      <c r="H83" s="6">
        <f t="shared" ref="H83:I83" si="74">AVERAGE(G71:G83)</f>
        <v>8368.7692307692323</v>
      </c>
      <c r="I83" s="6">
        <f t="shared" si="74"/>
        <v>8355.7835305719909</v>
      </c>
      <c r="J83" s="5">
        <f t="shared" si="56"/>
        <v>2.1567860700190851E-2</v>
      </c>
      <c r="K83" s="1"/>
      <c r="L83" s="1"/>
    </row>
    <row r="84" spans="1:12">
      <c r="A84" s="4">
        <v>40487.395833333336</v>
      </c>
      <c r="B84" s="3">
        <v>8457</v>
      </c>
      <c r="C84" s="3">
        <v>8465</v>
      </c>
      <c r="D84" s="3">
        <v>8443</v>
      </c>
      <c r="E84" s="3">
        <v>8446</v>
      </c>
      <c r="F84" s="3">
        <v>6226</v>
      </c>
      <c r="G84" s="6">
        <f t="shared" si="66"/>
        <v>8391.75</v>
      </c>
      <c r="H84" s="6">
        <f t="shared" ref="H84:I84" si="75">AVERAGE(G72:G84)</f>
        <v>8371.5897435897459</v>
      </c>
      <c r="I84" s="6">
        <f t="shared" si="75"/>
        <v>8357.787475345167</v>
      </c>
      <c r="J84" s="5">
        <f t="shared" si="56"/>
        <v>2.3982727243280627E-2</v>
      </c>
      <c r="K84" s="1"/>
      <c r="L84" s="1"/>
    </row>
    <row r="85" spans="1:12">
      <c r="A85" s="4">
        <v>40487.40625</v>
      </c>
      <c r="B85" s="3">
        <v>8444</v>
      </c>
      <c r="C85" s="3">
        <v>8462</v>
      </c>
      <c r="D85" s="3">
        <v>8443</v>
      </c>
      <c r="E85" s="3">
        <v>8452</v>
      </c>
      <c r="F85" s="3">
        <v>5488</v>
      </c>
      <c r="G85" s="6">
        <f t="shared" si="66"/>
        <v>8398.75</v>
      </c>
      <c r="H85" s="6">
        <f t="shared" ref="H85:I85" si="76">AVERAGE(G73:G85)</f>
        <v>8374.544871794873</v>
      </c>
      <c r="I85" s="6">
        <f t="shared" si="76"/>
        <v>8359.9654832347132</v>
      </c>
      <c r="J85" s="5">
        <f t="shared" si="56"/>
        <v>2.6059622788581736E-2</v>
      </c>
      <c r="K85" s="1"/>
      <c r="L85" s="1"/>
    </row>
    <row r="86" spans="1:12">
      <c r="A86" s="4">
        <v>40487.416666666664</v>
      </c>
      <c r="B86" s="3">
        <v>8452</v>
      </c>
      <c r="C86" s="3">
        <v>8454</v>
      </c>
      <c r="D86" s="3">
        <v>8443</v>
      </c>
      <c r="E86" s="3">
        <v>8452</v>
      </c>
      <c r="F86" s="3">
        <v>3993</v>
      </c>
      <c r="G86" s="6">
        <f t="shared" si="66"/>
        <v>8405.3333333333339</v>
      </c>
      <c r="H86" s="6">
        <f t="shared" ref="H86:I86" si="77">AVERAGE(G74:G86)</f>
        <v>8377.7243589743593</v>
      </c>
      <c r="I86" s="6">
        <f t="shared" si="77"/>
        <v>8362.294871794873</v>
      </c>
      <c r="J86" s="5">
        <f t="shared" si="56"/>
        <v>2.7863614566724336E-2</v>
      </c>
      <c r="K86" s="1"/>
      <c r="L86" s="1"/>
    </row>
    <row r="87" spans="1:12">
      <c r="A87" s="4">
        <v>40487.427083333336</v>
      </c>
      <c r="B87" s="3">
        <v>8451</v>
      </c>
      <c r="C87" s="3">
        <v>8460</v>
      </c>
      <c r="D87" s="3">
        <v>8447</v>
      </c>
      <c r="E87" s="3">
        <v>8460</v>
      </c>
      <c r="F87" s="3">
        <v>2983</v>
      </c>
      <c r="G87" s="6">
        <f t="shared" si="66"/>
        <v>8412.75</v>
      </c>
      <c r="H87" s="6">
        <f t="shared" ref="H87:I87" si="78">AVERAGE(G75:G87)</f>
        <v>8381.2692307692305</v>
      </c>
      <c r="I87" s="6">
        <f t="shared" si="78"/>
        <v>8364.7697238658784</v>
      </c>
      <c r="J87" s="5">
        <f t="shared" si="56"/>
        <v>2.9595369560009837E-2</v>
      </c>
      <c r="K87" s="1"/>
      <c r="L87" s="1"/>
    </row>
    <row r="88" spans="1:12">
      <c r="A88" s="4">
        <v>40487.4375</v>
      </c>
      <c r="B88" s="3">
        <v>8459</v>
      </c>
      <c r="C88" s="3">
        <v>8462</v>
      </c>
      <c r="D88" s="3">
        <v>8454</v>
      </c>
      <c r="E88" s="3">
        <v>8459</v>
      </c>
      <c r="F88" s="3">
        <v>2954</v>
      </c>
      <c r="G88" s="6">
        <f t="shared" si="66"/>
        <v>8420</v>
      </c>
      <c r="H88" s="6">
        <f t="shared" ref="H88:I88" si="79">AVERAGE(G76:G88)</f>
        <v>8385.2820512820508</v>
      </c>
      <c r="I88" s="6">
        <f t="shared" si="79"/>
        <v>8367.4068047337278</v>
      </c>
      <c r="J88" s="5">
        <f t="shared" si="56"/>
        <v>3.1526042615678901E-2</v>
      </c>
      <c r="K88" s="1"/>
      <c r="L88" s="1"/>
    </row>
    <row r="89" spans="1:12">
      <c r="A89" s="4">
        <v>40487.447916666664</v>
      </c>
      <c r="B89" s="3">
        <v>8460</v>
      </c>
      <c r="C89" s="3">
        <v>8460</v>
      </c>
      <c r="D89" s="3">
        <v>8451</v>
      </c>
      <c r="E89" s="3">
        <v>8455</v>
      </c>
      <c r="F89" s="3">
        <v>2204</v>
      </c>
      <c r="G89" s="6">
        <f t="shared" si="66"/>
        <v>8426.5833333333339</v>
      </c>
      <c r="H89" s="6">
        <f t="shared" ref="H89:I89" si="80">AVERAGE(G77:G89)</f>
        <v>8389.6474358974356</v>
      </c>
      <c r="I89" s="6">
        <f t="shared" si="80"/>
        <v>8370.2179487179492</v>
      </c>
      <c r="J89" s="5">
        <f t="shared" si="56"/>
        <v>3.3596358463545202E-2</v>
      </c>
      <c r="K89" s="1"/>
      <c r="L89" s="1"/>
    </row>
    <row r="90" spans="1:12">
      <c r="A90" s="4">
        <v>40487.458333333336</v>
      </c>
      <c r="B90" s="3">
        <v>8455</v>
      </c>
      <c r="C90" s="3">
        <v>8458</v>
      </c>
      <c r="D90" s="3">
        <v>8450</v>
      </c>
      <c r="E90" s="3">
        <v>8453</v>
      </c>
      <c r="F90" s="3">
        <v>2214</v>
      </c>
      <c r="G90" s="6">
        <f t="shared" si="66"/>
        <v>8433.9166666666661</v>
      </c>
      <c r="H90" s="6">
        <f t="shared" ref="H90:I90" si="81">AVERAGE(G78:G90)</f>
        <v>8394.5641025641016</v>
      </c>
      <c r="I90" s="6">
        <f t="shared" si="81"/>
        <v>8373.2317554240653</v>
      </c>
      <c r="J90" s="5">
        <f t="shared" si="56"/>
        <v>3.6006311001468914E-2</v>
      </c>
      <c r="K90" s="1"/>
      <c r="L90" s="1"/>
    </row>
    <row r="91" spans="1:12">
      <c r="A91" s="4">
        <v>40487.46875</v>
      </c>
      <c r="B91" s="3">
        <v>8453</v>
      </c>
      <c r="C91" s="3">
        <v>8458</v>
      </c>
      <c r="D91" s="3">
        <v>8447</v>
      </c>
      <c r="E91" s="3">
        <v>8455</v>
      </c>
      <c r="F91" s="3">
        <v>2363</v>
      </c>
      <c r="G91" s="6">
        <f t="shared" si="66"/>
        <v>8441.3333333333339</v>
      </c>
      <c r="H91" s="6">
        <f t="shared" ref="H91:I91" si="82">AVERAGE(G79:G91)</f>
        <v>8400.1025641025644</v>
      </c>
      <c r="I91" s="6">
        <f t="shared" si="82"/>
        <v>8376.5014792899419</v>
      </c>
      <c r="J91" s="5">
        <f t="shared" si="56"/>
        <v>3.9049723707438325E-2</v>
      </c>
      <c r="K91" s="1"/>
      <c r="L91" s="1"/>
    </row>
    <row r="92" spans="1:12">
      <c r="A92" s="4">
        <v>40487.479166666664</v>
      </c>
      <c r="B92" s="3">
        <v>8455</v>
      </c>
      <c r="C92" s="3">
        <v>8465</v>
      </c>
      <c r="D92" s="3">
        <v>8453</v>
      </c>
      <c r="E92" s="3">
        <v>8461</v>
      </c>
      <c r="F92" s="3">
        <v>3077</v>
      </c>
      <c r="G92" s="6">
        <f t="shared" si="66"/>
        <v>8449</v>
      </c>
      <c r="H92" s="6">
        <f t="shared" ref="H92:I92" si="83">AVERAGE(G80:G92)</f>
        <v>8406.2499999999982</v>
      </c>
      <c r="I92" s="6">
        <f t="shared" si="83"/>
        <v>8380.0798816568058</v>
      </c>
      <c r="J92" s="5">
        <f t="shared" si="56"/>
        <v>4.2719533634789225E-2</v>
      </c>
      <c r="K92" s="1"/>
      <c r="L92" s="1"/>
    </row>
    <row r="93" spans="1:12">
      <c r="A93" s="4">
        <v>40487.489583333336</v>
      </c>
      <c r="B93" s="3">
        <v>8460</v>
      </c>
      <c r="C93" s="3">
        <v>8461</v>
      </c>
      <c r="D93" s="3">
        <v>8453</v>
      </c>
      <c r="E93" s="3">
        <v>8455</v>
      </c>
      <c r="F93" s="3">
        <v>1586</v>
      </c>
      <c r="G93" s="6">
        <f t="shared" si="66"/>
        <v>8456.25</v>
      </c>
      <c r="H93" s="6">
        <f t="shared" ref="H93:I93" si="84">AVERAGE(G81:G93)</f>
        <v>8412.9679487179492</v>
      </c>
      <c r="I93" s="6">
        <f t="shared" si="84"/>
        <v>8384.0246548323466</v>
      </c>
      <c r="J93" s="5">
        <f t="shared" si="56"/>
        <v>4.7073216857700398E-2</v>
      </c>
      <c r="K93" s="1"/>
      <c r="L93" s="1"/>
    </row>
    <row r="94" spans="1:12">
      <c r="A94" s="4">
        <v>40487.5</v>
      </c>
      <c r="B94" s="3">
        <v>8454</v>
      </c>
      <c r="C94" s="3">
        <v>8458</v>
      </c>
      <c r="D94" s="3">
        <v>8453</v>
      </c>
      <c r="E94" s="3">
        <v>8456</v>
      </c>
      <c r="F94" s="3">
        <v>996</v>
      </c>
      <c r="G94" s="6">
        <f t="shared" si="66"/>
        <v>8455.0833333333339</v>
      </c>
      <c r="H94" s="6">
        <f t="shared" ref="H94:I94" si="85">AVERAGE(G82:G94)</f>
        <v>8419.538461538461</v>
      </c>
      <c r="I94" s="6">
        <f t="shared" si="85"/>
        <v>8388.32889546351</v>
      </c>
      <c r="J94" s="5">
        <f t="shared" si="56"/>
        <v>5.1338597014769977E-2</v>
      </c>
      <c r="K94" s="1"/>
      <c r="L94" s="1"/>
    </row>
    <row r="95" spans="1:12">
      <c r="A95" s="4">
        <v>40487.510416666664</v>
      </c>
      <c r="B95" s="3">
        <v>8456</v>
      </c>
      <c r="C95" s="3">
        <v>8463</v>
      </c>
      <c r="D95" s="3">
        <v>8455</v>
      </c>
      <c r="E95" s="3">
        <v>8458</v>
      </c>
      <c r="F95" s="3">
        <v>1808</v>
      </c>
      <c r="G95" s="6">
        <f t="shared" si="66"/>
        <v>8455.1666666666661</v>
      </c>
      <c r="H95" s="6">
        <f t="shared" ref="H95:I95" si="86">AVERAGE(G83:G95)</f>
        <v>8425.4679487179492</v>
      </c>
      <c r="I95" s="6">
        <f t="shared" si="86"/>
        <v>8392.9013806706116</v>
      </c>
      <c r="J95" s="5">
        <f t="shared" si="56"/>
        <v>5.4510084953565421E-2</v>
      </c>
      <c r="K95" s="1"/>
      <c r="L95" s="1"/>
    </row>
    <row r="96" spans="1:12">
      <c r="A96" s="4">
        <v>40487.520833333336</v>
      </c>
      <c r="B96" s="3">
        <v>8459</v>
      </c>
      <c r="C96" s="3">
        <v>8461</v>
      </c>
      <c r="D96" s="3">
        <v>8456</v>
      </c>
      <c r="E96" s="3">
        <v>8459</v>
      </c>
      <c r="F96" s="3">
        <v>819</v>
      </c>
      <c r="G96" s="6">
        <f t="shared" si="66"/>
        <v>8456.25</v>
      </c>
      <c r="H96" s="6">
        <f t="shared" ref="H96:I96" si="87">AVERAGE(G84:G96)</f>
        <v>8430.9358974358984</v>
      </c>
      <c r="I96" s="6">
        <f t="shared" si="87"/>
        <v>8397.6834319526643</v>
      </c>
      <c r="J96" s="5">
        <f t="shared" si="56"/>
        <v>5.6977331975638423E-2</v>
      </c>
      <c r="K96" s="1"/>
      <c r="L96" s="1"/>
    </row>
    <row r="97" spans="1:12">
      <c r="A97" s="4">
        <v>40487.53125</v>
      </c>
      <c r="B97" s="3">
        <v>8459</v>
      </c>
      <c r="C97" s="3">
        <v>8461</v>
      </c>
      <c r="D97" s="3">
        <v>8456</v>
      </c>
      <c r="E97" s="3">
        <v>8459</v>
      </c>
      <c r="F97" s="3">
        <v>1151</v>
      </c>
      <c r="G97" s="6">
        <f t="shared" si="66"/>
        <v>8456.8333333333339</v>
      </c>
      <c r="H97" s="6">
        <f t="shared" ref="H97:I97" si="88">AVERAGE(G85:G97)</f>
        <v>8435.9423076923085</v>
      </c>
      <c r="I97" s="6">
        <f t="shared" si="88"/>
        <v>8402.6336291913212</v>
      </c>
      <c r="J97" s="5">
        <f t="shared" si="56"/>
        <v>5.8947176072651056E-2</v>
      </c>
      <c r="K97" s="1"/>
      <c r="L97" s="1"/>
    </row>
    <row r="98" spans="1:12">
      <c r="A98" s="4">
        <v>40487.541666666664</v>
      </c>
      <c r="B98" s="3">
        <v>8460</v>
      </c>
      <c r="C98" s="3">
        <v>8482</v>
      </c>
      <c r="D98" s="3">
        <v>8458</v>
      </c>
      <c r="E98" s="3">
        <v>8476</v>
      </c>
      <c r="F98" s="3">
        <v>7756</v>
      </c>
      <c r="G98" s="6">
        <f t="shared" si="66"/>
        <v>8458.8333333333339</v>
      </c>
      <c r="H98" s="6">
        <f t="shared" ref="H98:I98" si="89">AVERAGE(G86:G98)</f>
        <v>8440.5641025641016</v>
      </c>
      <c r="I98" s="6">
        <f t="shared" si="89"/>
        <v>8407.7120315581851</v>
      </c>
      <c r="J98" s="5">
        <f t="shared" si="56"/>
        <v>6.0438222002458471E-2</v>
      </c>
      <c r="K98" s="1"/>
      <c r="L98" s="1"/>
    </row>
    <row r="99" spans="1:12">
      <c r="A99" s="4">
        <v>40487.552083333336</v>
      </c>
      <c r="B99" s="3">
        <v>8476</v>
      </c>
      <c r="C99" s="3">
        <v>8484</v>
      </c>
      <c r="D99" s="3">
        <v>8467</v>
      </c>
      <c r="E99" s="3">
        <v>8468</v>
      </c>
      <c r="F99" s="3">
        <v>3989</v>
      </c>
      <c r="G99" s="6">
        <f t="shared" si="66"/>
        <v>8459.5</v>
      </c>
      <c r="H99" s="6">
        <f t="shared" ref="H99:I99" si="90">AVERAGE(G87:G99)</f>
        <v>8444.7307692307695</v>
      </c>
      <c r="I99" s="6">
        <f t="shared" si="90"/>
        <v>8412.8663708086769</v>
      </c>
      <c r="J99" s="5">
        <f t="shared" si="56"/>
        <v>6.1304897588608138E-2</v>
      </c>
      <c r="K99" s="1"/>
      <c r="L99" s="1"/>
    </row>
    <row r="100" spans="1:12">
      <c r="A100" s="4">
        <v>40487.5625</v>
      </c>
      <c r="B100" s="3">
        <v>8467</v>
      </c>
      <c r="C100" s="3">
        <v>8473</v>
      </c>
      <c r="D100" s="3">
        <v>8465</v>
      </c>
      <c r="E100" s="3">
        <v>8472</v>
      </c>
      <c r="F100" s="3">
        <v>2940</v>
      </c>
      <c r="G100" s="6">
        <f t="shared" si="66"/>
        <v>8460.5833333333339</v>
      </c>
      <c r="H100" s="6">
        <f t="shared" ref="H100:I100" si="91">AVERAGE(G88:G100)</f>
        <v>8448.4102564102559</v>
      </c>
      <c r="I100" s="6">
        <f t="shared" si="91"/>
        <v>8418.0310650887568</v>
      </c>
      <c r="J100" s="5">
        <f t="shared" si="56"/>
        <v>6.1390423340141644E-2</v>
      </c>
      <c r="K100" s="1"/>
      <c r="L100" s="1"/>
    </row>
    <row r="101" spans="1:12">
      <c r="A101" s="4">
        <v>40487.572916666664</v>
      </c>
      <c r="B101" s="3">
        <v>8473</v>
      </c>
      <c r="C101" s="3">
        <v>8475</v>
      </c>
      <c r="D101" s="3">
        <v>8461</v>
      </c>
      <c r="E101" s="3">
        <v>8463</v>
      </c>
      <c r="F101" s="3">
        <v>7157</v>
      </c>
      <c r="G101" s="6">
        <f>AVERAGE(E90:E101)</f>
        <v>8461.25</v>
      </c>
      <c r="H101" s="6">
        <f>AVERAGE(G89:G101)</f>
        <v>8451.5833333333321</v>
      </c>
      <c r="I101" s="6">
        <f>AVERAGE(H89:H101)</f>
        <v>8423.1311637080835</v>
      </c>
      <c r="J101" s="5">
        <f>(I101-I100)/I100*100</f>
        <v>6.0585409817240907E-2</v>
      </c>
      <c r="K101" s="2" t="s">
        <v>10</v>
      </c>
      <c r="L101" s="1"/>
    </row>
    <row r="102" spans="1:1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 t="s">
        <v>11</v>
      </c>
      <c r="L102" s="1"/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888TIGER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TIGER-XP</dc:creator>
  <cp:lastModifiedBy>TIGER-XP</cp:lastModifiedBy>
  <dcterms:created xsi:type="dcterms:W3CDTF">2010-11-07T01:48:30Z</dcterms:created>
  <dcterms:modified xsi:type="dcterms:W3CDTF">2010-11-07T01:57:02Z</dcterms:modified>
</cp:coreProperties>
</file>