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" yWindow="4008" windowWidth="11952" windowHeight="1512" tabRatio="848"/>
  </bookViews>
  <sheets>
    <sheet name="2014台指指數" sheetId="24" r:id="rId1"/>
    <sheet name="籌碼資料" sheetId="22" r:id="rId2"/>
    <sheet name="平均成本估算" sheetId="23" r:id="rId3"/>
    <sheet name="三關價當沖策略參考" sheetId="25" r:id="rId4"/>
  </sheets>
  <definedNames>
    <definedName name="_3_1_1" localSheetId="2">平均成本估算!#REF!</definedName>
    <definedName name="_3_1_1_tbl" localSheetId="2">平均成本估算!#REF!</definedName>
    <definedName name="_3_1_1_tbl_1" localSheetId="2">平均成本估算!#REF!</definedName>
    <definedName name="_3_1_1_tbl_10" localSheetId="2">平均成本估算!#REF!</definedName>
    <definedName name="_3_1_1_tbl_11" localSheetId="2">平均成本估算!#REF!</definedName>
    <definedName name="_3_1_1_tbl_12" localSheetId="2">平均成本估算!$AF$40:$AT$50</definedName>
    <definedName name="_3_1_1_tbl_2" localSheetId="2">平均成本估算!#REF!</definedName>
    <definedName name="_3_1_1_tbl_3" localSheetId="2">平均成本估算!#REF!</definedName>
    <definedName name="_3_1_1_tbl_5" localSheetId="2">平均成本估算!#REF!</definedName>
    <definedName name="_3_1_1_tbl_6" localSheetId="2">平均成本估算!#REF!</definedName>
    <definedName name="_3_1_1_tbl_7" localSheetId="2">平均成本估算!#REF!</definedName>
    <definedName name="_3_1_1_tbl_8" localSheetId="2">平均成本估算!#REF!</definedName>
    <definedName name="_3_1_1_tbl_9" localSheetId="2">平均成本估算!#REF!</definedName>
    <definedName name="_3_1_10" localSheetId="2">平均成本估算!#REF!</definedName>
    <definedName name="_3_1_100" localSheetId="2">平均成本估算!#REF!</definedName>
    <definedName name="_3_1_1000" localSheetId="2">平均成本估算!#REF!</definedName>
    <definedName name="_3_1_1001" localSheetId="2">平均成本估算!#REF!</definedName>
    <definedName name="_3_1_1002" localSheetId="2">平均成本估算!#REF!</definedName>
    <definedName name="_3_1_1003" localSheetId="2">平均成本估算!#REF!</definedName>
    <definedName name="_3_1_1004" localSheetId="2">平均成本估算!#REF!</definedName>
    <definedName name="_3_1_1005" localSheetId="2">平均成本估算!#REF!</definedName>
    <definedName name="_3_1_1006" localSheetId="2">平均成本估算!#REF!</definedName>
    <definedName name="_3_1_1007" localSheetId="2">平均成本估算!#REF!</definedName>
    <definedName name="_3_1_1008" localSheetId="2">平均成本估算!#REF!</definedName>
    <definedName name="_3_1_1009" localSheetId="2">平均成本估算!#REF!</definedName>
    <definedName name="_3_1_101" localSheetId="2">平均成本估算!#REF!</definedName>
    <definedName name="_3_1_1010" localSheetId="2">平均成本估算!#REF!</definedName>
    <definedName name="_3_1_1011" localSheetId="2">平均成本估算!#REF!</definedName>
    <definedName name="_3_1_1012" localSheetId="2">平均成本估算!#REF!</definedName>
    <definedName name="_3_1_1013" localSheetId="2">平均成本估算!#REF!</definedName>
    <definedName name="_3_1_1014" localSheetId="2">平均成本估算!#REF!</definedName>
    <definedName name="_3_1_1015" localSheetId="2">平均成本估算!#REF!</definedName>
    <definedName name="_3_1_1016" localSheetId="2">平均成本估算!#REF!</definedName>
    <definedName name="_3_1_1017" localSheetId="2">平均成本估算!#REF!</definedName>
    <definedName name="_3_1_1018" localSheetId="2">平均成本估算!#REF!</definedName>
    <definedName name="_3_1_1019" localSheetId="2">平均成本估算!#REF!</definedName>
    <definedName name="_3_1_102" localSheetId="2">平均成本估算!#REF!</definedName>
    <definedName name="_3_1_1020" localSheetId="2">平均成本估算!#REF!</definedName>
    <definedName name="_3_1_1021" localSheetId="2">平均成本估算!#REF!</definedName>
    <definedName name="_3_1_1022" localSheetId="2">平均成本估算!#REF!</definedName>
    <definedName name="_3_1_1023" localSheetId="2">平均成本估算!#REF!</definedName>
    <definedName name="_3_1_1024" localSheetId="2">平均成本估算!#REF!</definedName>
    <definedName name="_3_1_1025" localSheetId="2">平均成本估算!#REF!</definedName>
    <definedName name="_3_1_1026" localSheetId="2">平均成本估算!#REF!</definedName>
    <definedName name="_3_1_1027" localSheetId="2">平均成本估算!#REF!</definedName>
    <definedName name="_3_1_1028" localSheetId="2">平均成本估算!#REF!</definedName>
    <definedName name="_3_1_1029" localSheetId="2">平均成本估算!#REF!</definedName>
    <definedName name="_3_1_103" localSheetId="2">平均成本估算!#REF!</definedName>
    <definedName name="_3_1_1030" localSheetId="2">平均成本估算!#REF!</definedName>
    <definedName name="_3_1_1031" localSheetId="2">平均成本估算!#REF!</definedName>
    <definedName name="_3_1_1032" localSheetId="2">平均成本估算!#REF!</definedName>
    <definedName name="_3_1_1033" localSheetId="2">平均成本估算!#REF!</definedName>
    <definedName name="_3_1_1034" localSheetId="2">平均成本估算!#REF!</definedName>
    <definedName name="_3_1_1035" localSheetId="2">平均成本估算!#REF!</definedName>
    <definedName name="_3_1_1036" localSheetId="2">平均成本估算!#REF!</definedName>
    <definedName name="_3_1_1037" localSheetId="2">平均成本估算!#REF!</definedName>
    <definedName name="_3_1_1038" localSheetId="2">平均成本估算!#REF!</definedName>
    <definedName name="_3_1_1039" localSheetId="2">平均成本估算!#REF!</definedName>
    <definedName name="_3_1_104" localSheetId="2">平均成本估算!#REF!</definedName>
    <definedName name="_3_1_1040" localSheetId="2">平均成本估算!#REF!</definedName>
    <definedName name="_3_1_1041" localSheetId="2">平均成本估算!#REF!</definedName>
    <definedName name="_3_1_1042" localSheetId="2">平均成本估算!#REF!</definedName>
    <definedName name="_3_1_1043" localSheetId="2">平均成本估算!#REF!</definedName>
    <definedName name="_3_1_1044" localSheetId="2">平均成本估算!#REF!</definedName>
    <definedName name="_3_1_1045" localSheetId="2">平均成本估算!#REF!</definedName>
    <definedName name="_3_1_1046" localSheetId="2">平均成本估算!#REF!</definedName>
    <definedName name="_3_1_1047" localSheetId="2">平均成本估算!#REF!</definedName>
    <definedName name="_3_1_1048" localSheetId="2">平均成本估算!#REF!</definedName>
    <definedName name="_3_1_1049" localSheetId="2">平均成本估算!#REF!</definedName>
    <definedName name="_3_1_105" localSheetId="2">平均成本估算!#REF!</definedName>
    <definedName name="_3_1_1050" localSheetId="2">平均成本估算!#REF!</definedName>
    <definedName name="_3_1_1051" localSheetId="2">平均成本估算!#REF!</definedName>
    <definedName name="_3_1_1052" localSheetId="2">平均成本估算!#REF!</definedName>
    <definedName name="_3_1_1053" localSheetId="2">平均成本估算!#REF!</definedName>
    <definedName name="_3_1_1054" localSheetId="2">平均成本估算!#REF!</definedName>
    <definedName name="_3_1_1055" localSheetId="2">平均成本估算!#REF!</definedName>
    <definedName name="_3_1_1056" localSheetId="2">平均成本估算!#REF!</definedName>
    <definedName name="_3_1_1057" localSheetId="2">平均成本估算!#REF!</definedName>
    <definedName name="_3_1_1058" localSheetId="2">平均成本估算!#REF!</definedName>
    <definedName name="_3_1_1059" localSheetId="2">平均成本估算!#REF!</definedName>
    <definedName name="_3_1_106" localSheetId="2">平均成本估算!#REF!</definedName>
    <definedName name="_3_1_1060" localSheetId="2">平均成本估算!#REF!</definedName>
    <definedName name="_3_1_1061" localSheetId="2">平均成本估算!#REF!</definedName>
    <definedName name="_3_1_1062" localSheetId="2">平均成本估算!#REF!</definedName>
    <definedName name="_3_1_1063" localSheetId="2">平均成本估算!#REF!</definedName>
    <definedName name="_3_1_1064" localSheetId="2">平均成本估算!#REF!</definedName>
    <definedName name="_3_1_1065" localSheetId="2">平均成本估算!#REF!</definedName>
    <definedName name="_3_1_1066" localSheetId="2">平均成本估算!#REF!</definedName>
    <definedName name="_3_1_1067" localSheetId="2">平均成本估算!#REF!</definedName>
    <definedName name="_3_1_1068" localSheetId="2">平均成本估算!#REF!</definedName>
    <definedName name="_3_1_1069" localSheetId="2">平均成本估算!#REF!</definedName>
    <definedName name="_3_1_107" localSheetId="2">平均成本估算!#REF!</definedName>
    <definedName name="_3_1_1070" localSheetId="2">平均成本估算!#REF!</definedName>
    <definedName name="_3_1_1071" localSheetId="2">平均成本估算!#REF!</definedName>
    <definedName name="_3_1_1072" localSheetId="2">平均成本估算!#REF!</definedName>
    <definedName name="_3_1_1073" localSheetId="2">平均成本估算!#REF!</definedName>
    <definedName name="_3_1_1074" localSheetId="2">平均成本估算!#REF!</definedName>
    <definedName name="_3_1_1075" localSheetId="2">平均成本估算!#REF!</definedName>
    <definedName name="_3_1_1076" localSheetId="2">平均成本估算!#REF!</definedName>
    <definedName name="_3_1_1077" localSheetId="2">平均成本估算!#REF!</definedName>
    <definedName name="_3_1_1078" localSheetId="2">平均成本估算!#REF!</definedName>
    <definedName name="_3_1_1079" localSheetId="2">平均成本估算!#REF!</definedName>
    <definedName name="_3_1_108" localSheetId="2">平均成本估算!#REF!</definedName>
    <definedName name="_3_1_1080" localSheetId="2">平均成本估算!#REF!</definedName>
    <definedName name="_3_1_1081" localSheetId="2">平均成本估算!#REF!</definedName>
    <definedName name="_3_1_1082" localSheetId="2">平均成本估算!#REF!</definedName>
    <definedName name="_3_1_1083" localSheetId="2">平均成本估算!#REF!</definedName>
    <definedName name="_3_1_1084" localSheetId="2">平均成本估算!#REF!</definedName>
    <definedName name="_3_1_1085" localSheetId="2">平均成本估算!#REF!</definedName>
    <definedName name="_3_1_1086" localSheetId="2">平均成本估算!#REF!</definedName>
    <definedName name="_3_1_1087" localSheetId="2">平均成本估算!#REF!</definedName>
    <definedName name="_3_1_1088" localSheetId="2">平均成本估算!#REF!</definedName>
    <definedName name="_3_1_1089" localSheetId="2">平均成本估算!#REF!</definedName>
    <definedName name="_3_1_109" localSheetId="2">平均成本估算!#REF!</definedName>
    <definedName name="_3_1_1090" localSheetId="2">平均成本估算!#REF!</definedName>
    <definedName name="_3_1_1091" localSheetId="2">平均成本估算!#REF!</definedName>
    <definedName name="_3_1_1092" localSheetId="2">平均成本估算!#REF!</definedName>
    <definedName name="_3_1_1093" localSheetId="2">平均成本估算!#REF!</definedName>
    <definedName name="_3_1_1094" localSheetId="2">平均成本估算!#REF!</definedName>
    <definedName name="_3_1_1095" localSheetId="2">平均成本估算!#REF!</definedName>
    <definedName name="_3_1_1096" localSheetId="2">平均成本估算!#REF!</definedName>
    <definedName name="_3_1_1097" localSheetId="2">平均成本估算!#REF!</definedName>
    <definedName name="_3_1_1098" localSheetId="2">平均成本估算!#REF!</definedName>
    <definedName name="_3_1_1099" localSheetId="2">平均成本估算!#REF!</definedName>
    <definedName name="_3_1_11" localSheetId="2">平均成本估算!#REF!</definedName>
    <definedName name="_3_1_110" localSheetId="2">平均成本估算!#REF!</definedName>
    <definedName name="_3_1_1100" localSheetId="2">平均成本估算!#REF!</definedName>
    <definedName name="_3_1_1101" localSheetId="2">平均成本估算!#REF!</definedName>
    <definedName name="_3_1_1102" localSheetId="2">平均成本估算!#REF!</definedName>
    <definedName name="_3_1_1103" localSheetId="2">平均成本估算!#REF!</definedName>
    <definedName name="_3_1_1104" localSheetId="2">平均成本估算!#REF!</definedName>
    <definedName name="_3_1_1105" localSheetId="2">平均成本估算!#REF!</definedName>
    <definedName name="_3_1_1106" localSheetId="2">平均成本估算!#REF!</definedName>
    <definedName name="_3_1_1107" localSheetId="2">平均成本估算!#REF!</definedName>
    <definedName name="_3_1_1108" localSheetId="2">平均成本估算!#REF!</definedName>
    <definedName name="_3_1_1109" localSheetId="2">平均成本估算!#REF!</definedName>
    <definedName name="_3_1_111" localSheetId="2">平均成本估算!#REF!</definedName>
    <definedName name="_3_1_1110" localSheetId="2">平均成本估算!#REF!</definedName>
    <definedName name="_3_1_1112" localSheetId="2">平均成本估算!#REF!</definedName>
    <definedName name="_3_1_1113" localSheetId="2">平均成本估算!#REF!</definedName>
    <definedName name="_3_1_1114" localSheetId="2">平均成本估算!#REF!</definedName>
    <definedName name="_3_1_1115" localSheetId="2">平均成本估算!#REF!</definedName>
    <definedName name="_3_1_1116" localSheetId="2">平均成本估算!#REF!</definedName>
    <definedName name="_3_1_1117" localSheetId="2">平均成本估算!#REF!</definedName>
    <definedName name="_3_1_1118" localSheetId="2">平均成本估算!#REF!</definedName>
    <definedName name="_3_1_1119" localSheetId="2">平均成本估算!#REF!</definedName>
    <definedName name="_3_1_112" localSheetId="2">平均成本估算!#REF!</definedName>
    <definedName name="_3_1_1120" localSheetId="2">平均成本估算!#REF!</definedName>
    <definedName name="_3_1_1121" localSheetId="2">平均成本估算!#REF!</definedName>
    <definedName name="_3_1_1122" localSheetId="2">平均成本估算!#REF!</definedName>
    <definedName name="_3_1_1123" localSheetId="2">平均成本估算!#REF!</definedName>
    <definedName name="_3_1_1124" localSheetId="2">平均成本估算!#REF!</definedName>
    <definedName name="_3_1_1125" localSheetId="2">平均成本估算!#REF!</definedName>
    <definedName name="_3_1_1126" localSheetId="2">平均成本估算!#REF!</definedName>
    <definedName name="_3_1_1127" localSheetId="2">平均成本估算!#REF!</definedName>
    <definedName name="_3_1_1128" localSheetId="2">平均成本估算!#REF!</definedName>
    <definedName name="_3_1_1129" localSheetId="2">平均成本估算!#REF!</definedName>
    <definedName name="_3_1_113" localSheetId="2">平均成本估算!#REF!</definedName>
    <definedName name="_3_1_1130" localSheetId="2">平均成本估算!#REF!</definedName>
    <definedName name="_3_1_1131" localSheetId="2">平均成本估算!#REF!</definedName>
    <definedName name="_3_1_1132" localSheetId="2">平均成本估算!#REF!</definedName>
    <definedName name="_3_1_1133" localSheetId="2">平均成本估算!#REF!</definedName>
    <definedName name="_3_1_1134" localSheetId="2">平均成本估算!#REF!</definedName>
    <definedName name="_3_1_1135" localSheetId="2">平均成本估算!#REF!</definedName>
    <definedName name="_3_1_1136" localSheetId="2">平均成本估算!#REF!</definedName>
    <definedName name="_3_1_1137" localSheetId="2">平均成本估算!#REF!</definedName>
    <definedName name="_3_1_1138" localSheetId="2">平均成本估算!#REF!</definedName>
    <definedName name="_3_1_1139" localSheetId="2">平均成本估算!#REF!</definedName>
    <definedName name="_3_1_114" localSheetId="2">平均成本估算!#REF!</definedName>
    <definedName name="_3_1_1140" localSheetId="2">平均成本估算!#REF!</definedName>
    <definedName name="_3_1_1141" localSheetId="2">平均成本估算!#REF!</definedName>
    <definedName name="_3_1_1142" localSheetId="2">平均成本估算!#REF!</definedName>
    <definedName name="_3_1_1143" localSheetId="2">平均成本估算!#REF!</definedName>
    <definedName name="_3_1_1144" localSheetId="2">平均成本估算!#REF!</definedName>
    <definedName name="_3_1_1145" localSheetId="2">平均成本估算!#REF!</definedName>
    <definedName name="_3_1_1146" localSheetId="2">平均成本估算!#REF!</definedName>
    <definedName name="_3_1_1147" localSheetId="2">平均成本估算!#REF!</definedName>
    <definedName name="_3_1_1148" localSheetId="2">平均成本估算!#REF!</definedName>
    <definedName name="_3_1_1149" localSheetId="2">平均成本估算!#REF!</definedName>
    <definedName name="_3_1_115" localSheetId="2">平均成本估算!#REF!</definedName>
    <definedName name="_3_1_1150" localSheetId="2">平均成本估算!#REF!</definedName>
    <definedName name="_3_1_1151" localSheetId="2">平均成本估算!#REF!</definedName>
    <definedName name="_3_1_1152" localSheetId="2">平均成本估算!#REF!</definedName>
    <definedName name="_3_1_1153" localSheetId="2">平均成本估算!#REF!</definedName>
    <definedName name="_3_1_1154" localSheetId="2">平均成本估算!#REF!</definedName>
    <definedName name="_3_1_1155" localSheetId="2">平均成本估算!#REF!</definedName>
    <definedName name="_3_1_1156" localSheetId="2">平均成本估算!#REF!</definedName>
    <definedName name="_3_1_1157" localSheetId="2">平均成本估算!#REF!</definedName>
    <definedName name="_3_1_1158" localSheetId="2">平均成本估算!#REF!</definedName>
    <definedName name="_3_1_1159" localSheetId="2">平均成本估算!#REF!</definedName>
    <definedName name="_3_1_116" localSheetId="2">平均成本估算!#REF!</definedName>
    <definedName name="_3_1_1160" localSheetId="2">平均成本估算!#REF!</definedName>
    <definedName name="_3_1_1161" localSheetId="2">平均成本估算!#REF!</definedName>
    <definedName name="_3_1_1162" localSheetId="2">平均成本估算!#REF!</definedName>
    <definedName name="_3_1_1163" localSheetId="2">平均成本估算!#REF!</definedName>
    <definedName name="_3_1_1164" localSheetId="2">平均成本估算!#REF!</definedName>
    <definedName name="_3_1_1165" localSheetId="2">平均成本估算!#REF!</definedName>
    <definedName name="_3_1_1166" localSheetId="2">平均成本估算!#REF!</definedName>
    <definedName name="_3_1_1167" localSheetId="2">平均成本估算!#REF!</definedName>
    <definedName name="_3_1_1168" localSheetId="2">平均成本估算!#REF!</definedName>
    <definedName name="_3_1_1169" localSheetId="2">平均成本估算!#REF!</definedName>
    <definedName name="_3_1_117" localSheetId="2">平均成本估算!#REF!</definedName>
    <definedName name="_3_1_1170" localSheetId="2">平均成本估算!#REF!</definedName>
    <definedName name="_3_1_1171" localSheetId="2">平均成本估算!#REF!</definedName>
    <definedName name="_3_1_1172" localSheetId="2">平均成本估算!#REF!</definedName>
    <definedName name="_3_1_1173" localSheetId="2">平均成本估算!#REF!</definedName>
    <definedName name="_3_1_1174" localSheetId="2">平均成本估算!#REF!</definedName>
    <definedName name="_3_1_1175" localSheetId="2">平均成本估算!#REF!</definedName>
    <definedName name="_3_1_1176" localSheetId="2">平均成本估算!#REF!</definedName>
    <definedName name="_3_1_1177" localSheetId="2">平均成本估算!#REF!</definedName>
    <definedName name="_3_1_1178" localSheetId="2">平均成本估算!#REF!</definedName>
    <definedName name="_3_1_1179" localSheetId="2">平均成本估算!#REF!</definedName>
    <definedName name="_3_1_118" localSheetId="2">平均成本估算!#REF!</definedName>
    <definedName name="_3_1_1180" localSheetId="2">平均成本估算!#REF!</definedName>
    <definedName name="_3_1_1181" localSheetId="2">平均成本估算!#REF!</definedName>
    <definedName name="_3_1_1182" localSheetId="2">平均成本估算!#REF!</definedName>
    <definedName name="_3_1_1183" localSheetId="2">平均成本估算!#REF!</definedName>
    <definedName name="_3_1_1184" localSheetId="2">平均成本估算!#REF!</definedName>
    <definedName name="_3_1_1185" localSheetId="2">平均成本估算!#REF!</definedName>
    <definedName name="_3_1_1186" localSheetId="2">平均成本估算!#REF!</definedName>
    <definedName name="_3_1_1187" localSheetId="2">平均成本估算!#REF!</definedName>
    <definedName name="_3_1_1188" localSheetId="2">平均成本估算!#REF!</definedName>
    <definedName name="_3_1_1189" localSheetId="2">平均成本估算!#REF!</definedName>
    <definedName name="_3_1_119" localSheetId="2">平均成本估算!#REF!</definedName>
    <definedName name="_3_1_1190" localSheetId="2">平均成本估算!#REF!</definedName>
    <definedName name="_3_1_1191" localSheetId="2">平均成本估算!#REF!</definedName>
    <definedName name="_3_1_1192" localSheetId="2">平均成本估算!#REF!</definedName>
    <definedName name="_3_1_1193" localSheetId="2">平均成本估算!#REF!</definedName>
    <definedName name="_3_1_1194" localSheetId="2">平均成本估算!#REF!</definedName>
    <definedName name="_3_1_1195" localSheetId="2">平均成本估算!#REF!</definedName>
    <definedName name="_3_1_1196" localSheetId="2">平均成本估算!#REF!</definedName>
    <definedName name="_3_1_1197" localSheetId="2">平均成本估算!#REF!</definedName>
    <definedName name="_3_1_1198" localSheetId="2">平均成本估算!#REF!</definedName>
    <definedName name="_3_1_1199" localSheetId="2">平均成本估算!#REF!</definedName>
    <definedName name="_3_1_12" localSheetId="2">平均成本估算!#REF!</definedName>
    <definedName name="_3_1_120" localSheetId="2">平均成本估算!#REF!</definedName>
    <definedName name="_3_1_1200" localSheetId="2">平均成本估算!#REF!</definedName>
    <definedName name="_3_1_1201" localSheetId="2">平均成本估算!#REF!</definedName>
    <definedName name="_3_1_1202" localSheetId="2">平均成本估算!#REF!</definedName>
    <definedName name="_3_1_1203" localSheetId="2">平均成本估算!#REF!</definedName>
    <definedName name="_3_1_1204" localSheetId="2">平均成本估算!#REF!</definedName>
    <definedName name="_3_1_1205" localSheetId="2">平均成本估算!#REF!</definedName>
    <definedName name="_3_1_1206" localSheetId="2">平均成本估算!#REF!</definedName>
    <definedName name="_3_1_1207" localSheetId="2">平均成本估算!#REF!</definedName>
    <definedName name="_3_1_1208" localSheetId="2">平均成本估算!#REF!</definedName>
    <definedName name="_3_1_1209" localSheetId="2">平均成本估算!#REF!</definedName>
    <definedName name="_3_1_121" localSheetId="2">平均成本估算!#REF!</definedName>
    <definedName name="_3_1_1210" localSheetId="2">平均成本估算!#REF!</definedName>
    <definedName name="_3_1_1211" localSheetId="2">平均成本估算!#REF!</definedName>
    <definedName name="_3_1_1212" localSheetId="2">平均成本估算!#REF!</definedName>
    <definedName name="_3_1_1213" localSheetId="2">平均成本估算!#REF!</definedName>
    <definedName name="_3_1_1214" localSheetId="2">平均成本估算!#REF!</definedName>
    <definedName name="_3_1_1215" localSheetId="2">平均成本估算!#REF!</definedName>
    <definedName name="_3_1_1216" localSheetId="2">平均成本估算!#REF!</definedName>
    <definedName name="_3_1_1217" localSheetId="2">平均成本估算!#REF!</definedName>
    <definedName name="_3_1_1218" localSheetId="2">平均成本估算!#REF!</definedName>
    <definedName name="_3_1_1219" localSheetId="2">平均成本估算!#REF!</definedName>
    <definedName name="_3_1_122" localSheetId="2">平均成本估算!#REF!</definedName>
    <definedName name="_3_1_1220" localSheetId="2">平均成本估算!#REF!</definedName>
    <definedName name="_3_1_1221" localSheetId="2">平均成本估算!#REF!</definedName>
    <definedName name="_3_1_1222" localSheetId="2">平均成本估算!#REF!</definedName>
    <definedName name="_3_1_1223" localSheetId="2">平均成本估算!#REF!</definedName>
    <definedName name="_3_1_1224" localSheetId="2">平均成本估算!#REF!</definedName>
    <definedName name="_3_1_1225" localSheetId="2">平均成本估算!#REF!</definedName>
    <definedName name="_3_1_1226" localSheetId="2">平均成本估算!#REF!</definedName>
    <definedName name="_3_1_1227" localSheetId="2">平均成本估算!#REF!</definedName>
    <definedName name="_3_1_1228" localSheetId="2">平均成本估算!#REF!</definedName>
    <definedName name="_3_1_1229" localSheetId="2">平均成本估算!#REF!</definedName>
    <definedName name="_3_1_123" localSheetId="2">平均成本估算!#REF!</definedName>
    <definedName name="_3_1_1230" localSheetId="2">平均成本估算!#REF!</definedName>
    <definedName name="_3_1_1231" localSheetId="2">平均成本估算!#REF!</definedName>
    <definedName name="_3_1_1232" localSheetId="2">平均成本估算!#REF!</definedName>
    <definedName name="_3_1_1233" localSheetId="2">平均成本估算!#REF!</definedName>
    <definedName name="_3_1_1234" localSheetId="2">平均成本估算!#REF!</definedName>
    <definedName name="_3_1_1235" localSheetId="2">平均成本估算!#REF!</definedName>
    <definedName name="_3_1_1236" localSheetId="2">平均成本估算!#REF!</definedName>
    <definedName name="_3_1_1237" localSheetId="2">平均成本估算!#REF!</definedName>
    <definedName name="_3_1_1238" localSheetId="2">平均成本估算!#REF!</definedName>
    <definedName name="_3_1_1239" localSheetId="2">平均成本估算!#REF!</definedName>
    <definedName name="_3_1_124" localSheetId="2">平均成本估算!#REF!</definedName>
    <definedName name="_3_1_1240" localSheetId="2">平均成本估算!#REF!</definedName>
    <definedName name="_3_1_1241" localSheetId="2">平均成本估算!#REF!</definedName>
    <definedName name="_3_1_1242" localSheetId="2">平均成本估算!#REF!</definedName>
    <definedName name="_3_1_1243" localSheetId="2">平均成本估算!#REF!</definedName>
    <definedName name="_3_1_1244" localSheetId="2">平均成本估算!#REF!</definedName>
    <definedName name="_3_1_1245" localSheetId="2">平均成本估算!#REF!</definedName>
    <definedName name="_3_1_1246" localSheetId="2">平均成本估算!#REF!</definedName>
    <definedName name="_3_1_1247" localSheetId="2">平均成本估算!#REF!</definedName>
    <definedName name="_3_1_1248" localSheetId="2">平均成本估算!#REF!</definedName>
    <definedName name="_3_1_1249" localSheetId="2">平均成本估算!#REF!</definedName>
    <definedName name="_3_1_125" localSheetId="2">平均成本估算!#REF!</definedName>
    <definedName name="_3_1_1250" localSheetId="2">平均成本估算!#REF!</definedName>
    <definedName name="_3_1_1251" localSheetId="2">平均成本估算!#REF!</definedName>
    <definedName name="_3_1_1252" localSheetId="2">平均成本估算!#REF!</definedName>
    <definedName name="_3_1_1253" localSheetId="2">平均成本估算!#REF!</definedName>
    <definedName name="_3_1_1254" localSheetId="2">平均成本估算!#REF!</definedName>
    <definedName name="_3_1_1255" localSheetId="2">平均成本估算!#REF!</definedName>
    <definedName name="_3_1_1256" localSheetId="2">平均成本估算!#REF!</definedName>
    <definedName name="_3_1_1257" localSheetId="2">平均成本估算!#REF!</definedName>
    <definedName name="_3_1_1258" localSheetId="2">平均成本估算!#REF!</definedName>
    <definedName name="_3_1_1259" localSheetId="2">平均成本估算!#REF!</definedName>
    <definedName name="_3_1_126" localSheetId="2">平均成本估算!#REF!</definedName>
    <definedName name="_3_1_1260" localSheetId="2">平均成本估算!#REF!</definedName>
    <definedName name="_3_1_1261" localSheetId="2">平均成本估算!#REF!</definedName>
    <definedName name="_3_1_1262" localSheetId="2">平均成本估算!#REF!</definedName>
    <definedName name="_3_1_1263" localSheetId="2">平均成本估算!#REF!</definedName>
    <definedName name="_3_1_1264" localSheetId="2">平均成本估算!#REF!</definedName>
    <definedName name="_3_1_1265" localSheetId="2">平均成本估算!#REF!</definedName>
    <definedName name="_3_1_1266" localSheetId="2">平均成本估算!#REF!</definedName>
    <definedName name="_3_1_1267" localSheetId="2">平均成本估算!#REF!</definedName>
    <definedName name="_3_1_1268" localSheetId="2">平均成本估算!#REF!</definedName>
    <definedName name="_3_1_1269" localSheetId="2">平均成本估算!#REF!</definedName>
    <definedName name="_3_1_127" localSheetId="2">平均成本估算!#REF!</definedName>
    <definedName name="_3_1_1270" localSheetId="2">平均成本估算!#REF!</definedName>
    <definedName name="_3_1_1271" localSheetId="2">平均成本估算!#REF!</definedName>
    <definedName name="_3_1_1272" localSheetId="2">平均成本估算!#REF!</definedName>
    <definedName name="_3_1_1273" localSheetId="2">平均成本估算!#REF!</definedName>
    <definedName name="_3_1_1274" localSheetId="2">平均成本估算!#REF!</definedName>
    <definedName name="_3_1_1275" localSheetId="2">平均成本估算!#REF!</definedName>
    <definedName name="_3_1_1276" localSheetId="2">平均成本估算!#REF!</definedName>
    <definedName name="_3_1_1277" localSheetId="2">平均成本估算!#REF!</definedName>
    <definedName name="_3_1_1278" localSheetId="2">平均成本估算!#REF!</definedName>
    <definedName name="_3_1_1279" localSheetId="2">平均成本估算!#REF!</definedName>
    <definedName name="_3_1_128" localSheetId="2">平均成本估算!#REF!</definedName>
    <definedName name="_3_1_1280" localSheetId="2">平均成本估算!#REF!</definedName>
    <definedName name="_3_1_1281" localSheetId="2">平均成本估算!#REF!</definedName>
    <definedName name="_3_1_1282" localSheetId="2">平均成本估算!#REF!</definedName>
    <definedName name="_3_1_1283" localSheetId="2">平均成本估算!#REF!</definedName>
    <definedName name="_3_1_1284" localSheetId="2">平均成本估算!#REF!</definedName>
    <definedName name="_3_1_1285" localSheetId="2">平均成本估算!#REF!</definedName>
    <definedName name="_3_1_1286" localSheetId="2">平均成本估算!#REF!</definedName>
    <definedName name="_3_1_1287" localSheetId="2">平均成本估算!#REF!</definedName>
    <definedName name="_3_1_1288" localSheetId="2">平均成本估算!#REF!</definedName>
    <definedName name="_3_1_1289" localSheetId="2">平均成本估算!#REF!</definedName>
    <definedName name="_3_1_129" localSheetId="2">平均成本估算!#REF!</definedName>
    <definedName name="_3_1_1290" localSheetId="2">平均成本估算!#REF!</definedName>
    <definedName name="_3_1_1291" localSheetId="2">平均成本估算!#REF!</definedName>
    <definedName name="_3_1_1292" localSheetId="2">平均成本估算!#REF!</definedName>
    <definedName name="_3_1_1293" localSheetId="2">平均成本估算!#REF!</definedName>
    <definedName name="_3_1_1294" localSheetId="2">平均成本估算!#REF!</definedName>
    <definedName name="_3_1_1295" localSheetId="2">平均成本估算!#REF!</definedName>
    <definedName name="_3_1_1296" localSheetId="2">平均成本估算!#REF!</definedName>
    <definedName name="_3_1_1297" localSheetId="2">平均成本估算!#REF!</definedName>
    <definedName name="_3_1_1298" localSheetId="2">平均成本估算!#REF!</definedName>
    <definedName name="_3_1_1299" localSheetId="2">平均成本估算!#REF!</definedName>
    <definedName name="_3_1_13" localSheetId="2">平均成本估算!#REF!</definedName>
    <definedName name="_3_1_130" localSheetId="2">平均成本估算!#REF!</definedName>
    <definedName name="_3_1_1300" localSheetId="2">平均成本估算!#REF!</definedName>
    <definedName name="_3_1_1301" localSheetId="2">平均成本估算!#REF!</definedName>
    <definedName name="_3_1_1302" localSheetId="2">平均成本估算!#REF!</definedName>
    <definedName name="_3_1_1303" localSheetId="2">平均成本估算!#REF!</definedName>
    <definedName name="_3_1_1304" localSheetId="2">平均成本估算!#REF!</definedName>
    <definedName name="_3_1_1305" localSheetId="2">平均成本估算!#REF!</definedName>
    <definedName name="_3_1_1306" localSheetId="2">平均成本估算!#REF!</definedName>
    <definedName name="_3_1_1307" localSheetId="2">平均成本估算!#REF!</definedName>
    <definedName name="_3_1_1308" localSheetId="2">平均成本估算!#REF!</definedName>
    <definedName name="_3_1_1309" localSheetId="2">平均成本估算!#REF!</definedName>
    <definedName name="_3_1_131" localSheetId="2">平均成本估算!#REF!</definedName>
    <definedName name="_3_1_1310" localSheetId="2">平均成本估算!#REF!</definedName>
    <definedName name="_3_1_1311" localSheetId="2">平均成本估算!#REF!</definedName>
    <definedName name="_3_1_1312" localSheetId="2">平均成本估算!#REF!</definedName>
    <definedName name="_3_1_1313" localSheetId="2">平均成本估算!#REF!</definedName>
    <definedName name="_3_1_1314" localSheetId="2">平均成本估算!#REF!</definedName>
    <definedName name="_3_1_1315" localSheetId="2">平均成本估算!#REF!</definedName>
    <definedName name="_3_1_1316" localSheetId="2">平均成本估算!#REF!</definedName>
    <definedName name="_3_1_1317" localSheetId="2">平均成本估算!#REF!</definedName>
    <definedName name="_3_1_1318" localSheetId="2">平均成本估算!#REF!</definedName>
    <definedName name="_3_1_1319" localSheetId="2">平均成本估算!#REF!</definedName>
    <definedName name="_3_1_132" localSheetId="2">平均成本估算!#REF!</definedName>
    <definedName name="_3_1_1320" localSheetId="2">平均成本估算!#REF!</definedName>
    <definedName name="_3_1_1321" localSheetId="2">平均成本估算!#REF!</definedName>
    <definedName name="_3_1_1322" localSheetId="2">平均成本估算!#REF!</definedName>
    <definedName name="_3_1_1323" localSheetId="2">平均成本估算!#REF!</definedName>
    <definedName name="_3_1_1324" localSheetId="2">平均成本估算!#REF!</definedName>
    <definedName name="_3_1_1325" localSheetId="2">平均成本估算!#REF!</definedName>
    <definedName name="_3_1_1326" localSheetId="2">平均成本估算!#REF!</definedName>
    <definedName name="_3_1_1327" localSheetId="2">平均成本估算!#REF!</definedName>
    <definedName name="_3_1_1328" localSheetId="2">平均成本估算!#REF!</definedName>
    <definedName name="_3_1_1329" localSheetId="2">平均成本估算!#REF!</definedName>
    <definedName name="_3_1_133" localSheetId="2">平均成本估算!#REF!</definedName>
    <definedName name="_3_1_1330" localSheetId="2">平均成本估算!#REF!</definedName>
    <definedName name="_3_1_1331" localSheetId="2">平均成本估算!#REF!</definedName>
    <definedName name="_3_1_1332" localSheetId="2">平均成本估算!#REF!</definedName>
    <definedName name="_3_1_1333" localSheetId="2">平均成本估算!#REF!</definedName>
    <definedName name="_3_1_1334" localSheetId="2">平均成本估算!#REF!</definedName>
    <definedName name="_3_1_1335" localSheetId="2">平均成本估算!#REF!</definedName>
    <definedName name="_3_1_1336" localSheetId="2">平均成本估算!#REF!</definedName>
    <definedName name="_3_1_1337" localSheetId="2">平均成本估算!#REF!</definedName>
    <definedName name="_3_1_1338" localSheetId="2">平均成本估算!#REF!</definedName>
    <definedName name="_3_1_1339" localSheetId="2">平均成本估算!#REF!</definedName>
    <definedName name="_3_1_134" localSheetId="2">平均成本估算!#REF!</definedName>
    <definedName name="_3_1_1340" localSheetId="2">平均成本估算!#REF!</definedName>
    <definedName name="_3_1_1341" localSheetId="2">平均成本估算!#REF!</definedName>
    <definedName name="_3_1_1342" localSheetId="2">平均成本估算!#REF!</definedName>
    <definedName name="_3_1_1343" localSheetId="2">平均成本估算!#REF!</definedName>
    <definedName name="_3_1_1344" localSheetId="2">平均成本估算!#REF!</definedName>
    <definedName name="_3_1_1345" localSheetId="2">平均成本估算!#REF!</definedName>
    <definedName name="_3_1_1346" localSheetId="2">平均成本估算!#REF!</definedName>
    <definedName name="_3_1_1347" localSheetId="2">平均成本估算!#REF!</definedName>
    <definedName name="_3_1_1348" localSheetId="2">平均成本估算!#REF!</definedName>
    <definedName name="_3_1_1349" localSheetId="2">平均成本估算!#REF!</definedName>
    <definedName name="_3_1_135" localSheetId="2">平均成本估算!#REF!</definedName>
    <definedName name="_3_1_1350" localSheetId="2">平均成本估算!#REF!</definedName>
    <definedName name="_3_1_1351" localSheetId="2">平均成本估算!#REF!</definedName>
    <definedName name="_3_1_1352" localSheetId="2">平均成本估算!#REF!</definedName>
    <definedName name="_3_1_1353" localSheetId="2">平均成本估算!#REF!</definedName>
    <definedName name="_3_1_1354" localSheetId="2">平均成本估算!#REF!</definedName>
    <definedName name="_3_1_1355" localSheetId="2">平均成本估算!#REF!</definedName>
    <definedName name="_3_1_1356" localSheetId="2">平均成本估算!#REF!</definedName>
    <definedName name="_3_1_1357" localSheetId="2">平均成本估算!#REF!</definedName>
    <definedName name="_3_1_1358" localSheetId="2">平均成本估算!#REF!</definedName>
    <definedName name="_3_1_1359" localSheetId="2">平均成本估算!#REF!</definedName>
    <definedName name="_3_1_136" localSheetId="2">平均成本估算!#REF!</definedName>
    <definedName name="_3_1_1360" localSheetId="2">平均成本估算!#REF!</definedName>
    <definedName name="_3_1_1361" localSheetId="2">平均成本估算!#REF!</definedName>
    <definedName name="_3_1_1362" localSheetId="2">平均成本估算!#REF!</definedName>
    <definedName name="_3_1_1363" localSheetId="2">平均成本估算!#REF!</definedName>
    <definedName name="_3_1_1364" localSheetId="2">平均成本估算!#REF!</definedName>
    <definedName name="_3_1_1365" localSheetId="2">平均成本估算!#REF!</definedName>
    <definedName name="_3_1_1366" localSheetId="2">平均成本估算!#REF!</definedName>
    <definedName name="_3_1_1367" localSheetId="2">平均成本估算!#REF!</definedName>
    <definedName name="_3_1_1368" localSheetId="2">平均成本估算!#REF!</definedName>
    <definedName name="_3_1_1369" localSheetId="2">平均成本估算!#REF!</definedName>
    <definedName name="_3_1_137" localSheetId="2">平均成本估算!#REF!</definedName>
    <definedName name="_3_1_1370" localSheetId="2">平均成本估算!#REF!</definedName>
    <definedName name="_3_1_1371" localSheetId="2">平均成本估算!#REF!</definedName>
    <definedName name="_3_1_1372" localSheetId="2">平均成本估算!#REF!</definedName>
    <definedName name="_3_1_1373" localSheetId="2">平均成本估算!#REF!</definedName>
    <definedName name="_3_1_1374" localSheetId="2">平均成本估算!#REF!</definedName>
    <definedName name="_3_1_1375" localSheetId="2">平均成本估算!#REF!</definedName>
    <definedName name="_3_1_1376" localSheetId="2">平均成本估算!#REF!</definedName>
    <definedName name="_3_1_1377" localSheetId="2">平均成本估算!#REF!</definedName>
    <definedName name="_3_1_1378" localSheetId="2">平均成本估算!#REF!</definedName>
    <definedName name="_3_1_1379" localSheetId="2">平均成本估算!#REF!</definedName>
    <definedName name="_3_1_138" localSheetId="2">平均成本估算!#REF!</definedName>
    <definedName name="_3_1_1380" localSheetId="2">平均成本估算!#REF!</definedName>
    <definedName name="_3_1_1381" localSheetId="2">平均成本估算!#REF!</definedName>
    <definedName name="_3_1_1382" localSheetId="2">平均成本估算!#REF!</definedName>
    <definedName name="_3_1_1383" localSheetId="2">平均成本估算!#REF!</definedName>
    <definedName name="_3_1_1384" localSheetId="2">平均成本估算!#REF!</definedName>
    <definedName name="_3_1_1385" localSheetId="2">平均成本估算!#REF!</definedName>
    <definedName name="_3_1_1386" localSheetId="2">平均成本估算!#REF!</definedName>
    <definedName name="_3_1_1387" localSheetId="2">平均成本估算!#REF!</definedName>
    <definedName name="_3_1_1388" localSheetId="2">平均成本估算!#REF!</definedName>
    <definedName name="_3_1_1389" localSheetId="2">平均成本估算!#REF!</definedName>
    <definedName name="_3_1_139" localSheetId="2">平均成本估算!#REF!</definedName>
    <definedName name="_3_1_1390" localSheetId="2">平均成本估算!#REF!</definedName>
    <definedName name="_3_1_1391" localSheetId="2">平均成本估算!#REF!</definedName>
    <definedName name="_3_1_1392" localSheetId="2">平均成本估算!#REF!</definedName>
    <definedName name="_3_1_1393" localSheetId="2">平均成本估算!#REF!</definedName>
    <definedName name="_3_1_1394" localSheetId="2">平均成本估算!#REF!</definedName>
    <definedName name="_3_1_1395" localSheetId="2">平均成本估算!#REF!</definedName>
    <definedName name="_3_1_1396" localSheetId="2">平均成本估算!#REF!</definedName>
    <definedName name="_3_1_1397" localSheetId="2">平均成本估算!#REF!</definedName>
    <definedName name="_3_1_1398" localSheetId="2">平均成本估算!#REF!</definedName>
    <definedName name="_3_1_1399" localSheetId="2">平均成本估算!#REF!</definedName>
    <definedName name="_3_1_14" localSheetId="2">平均成本估算!#REF!</definedName>
    <definedName name="_3_1_140" localSheetId="2">平均成本估算!#REF!</definedName>
    <definedName name="_3_1_1400" localSheetId="2">平均成本估算!#REF!</definedName>
    <definedName name="_3_1_1401" localSheetId="2">平均成本估算!#REF!</definedName>
    <definedName name="_3_1_1402" localSheetId="2">平均成本估算!#REF!</definedName>
    <definedName name="_3_1_1403" localSheetId="2">平均成本估算!#REF!</definedName>
    <definedName name="_3_1_1404" localSheetId="2">平均成本估算!#REF!</definedName>
    <definedName name="_3_1_1405" localSheetId="2">平均成本估算!#REF!</definedName>
    <definedName name="_3_1_1406" localSheetId="2">平均成本估算!#REF!</definedName>
    <definedName name="_3_1_1407" localSheetId="2">平均成本估算!#REF!</definedName>
    <definedName name="_3_1_1408" localSheetId="2">平均成本估算!#REF!</definedName>
    <definedName name="_3_1_1409" localSheetId="2">平均成本估算!#REF!</definedName>
    <definedName name="_3_1_141" localSheetId="2">平均成本估算!#REF!</definedName>
    <definedName name="_3_1_1410" localSheetId="2">平均成本估算!#REF!</definedName>
    <definedName name="_3_1_1411" localSheetId="2">平均成本估算!#REF!</definedName>
    <definedName name="_3_1_1412" localSheetId="2">平均成本估算!#REF!</definedName>
    <definedName name="_3_1_1413" localSheetId="2">平均成本估算!#REF!</definedName>
    <definedName name="_3_1_1414" localSheetId="2">平均成本估算!#REF!</definedName>
    <definedName name="_3_1_1415" localSheetId="2">平均成本估算!#REF!</definedName>
    <definedName name="_3_1_1416" localSheetId="2">平均成本估算!#REF!</definedName>
    <definedName name="_3_1_1417" localSheetId="2">平均成本估算!#REF!</definedName>
    <definedName name="_3_1_1418" localSheetId="2">平均成本估算!#REF!</definedName>
    <definedName name="_3_1_1419" localSheetId="2">平均成本估算!#REF!</definedName>
    <definedName name="_3_1_142" localSheetId="2">平均成本估算!#REF!</definedName>
    <definedName name="_3_1_1420" localSheetId="2">平均成本估算!#REF!</definedName>
    <definedName name="_3_1_1421" localSheetId="2">平均成本估算!#REF!</definedName>
    <definedName name="_3_1_1422" localSheetId="2">平均成本估算!#REF!</definedName>
    <definedName name="_3_1_1423" localSheetId="2">平均成本估算!#REF!</definedName>
    <definedName name="_3_1_1424" localSheetId="2">平均成本估算!#REF!</definedName>
    <definedName name="_3_1_1425" localSheetId="2">平均成本估算!#REF!</definedName>
    <definedName name="_3_1_1426" localSheetId="2">平均成本估算!#REF!</definedName>
    <definedName name="_3_1_1427" localSheetId="2">平均成本估算!#REF!</definedName>
    <definedName name="_3_1_1428" localSheetId="2">平均成本估算!#REF!</definedName>
    <definedName name="_3_1_1429" localSheetId="2">平均成本估算!#REF!</definedName>
    <definedName name="_3_1_143" localSheetId="2">平均成本估算!#REF!</definedName>
    <definedName name="_3_1_1430" localSheetId="2">平均成本估算!#REF!</definedName>
    <definedName name="_3_1_1431" localSheetId="2">平均成本估算!#REF!</definedName>
    <definedName name="_3_1_1432" localSheetId="2">平均成本估算!#REF!</definedName>
    <definedName name="_3_1_1433" localSheetId="2">平均成本估算!#REF!</definedName>
    <definedName name="_3_1_1434" localSheetId="2">平均成本估算!#REF!</definedName>
    <definedName name="_3_1_1435" localSheetId="2">平均成本估算!#REF!</definedName>
    <definedName name="_3_1_1436" localSheetId="2">平均成本估算!#REF!</definedName>
    <definedName name="_3_1_1437" localSheetId="2">平均成本估算!#REF!</definedName>
    <definedName name="_3_1_1438" localSheetId="2">平均成本估算!#REF!</definedName>
    <definedName name="_3_1_1439" localSheetId="2">平均成本估算!#REF!</definedName>
    <definedName name="_3_1_144" localSheetId="2">平均成本估算!#REF!</definedName>
    <definedName name="_3_1_1440" localSheetId="2">平均成本估算!#REF!</definedName>
    <definedName name="_3_1_1441" localSheetId="2">平均成本估算!#REF!</definedName>
    <definedName name="_3_1_1442" localSheetId="2">平均成本估算!#REF!</definedName>
    <definedName name="_3_1_1443" localSheetId="2">平均成本估算!#REF!</definedName>
    <definedName name="_3_1_1444" localSheetId="2">平均成本估算!#REF!</definedName>
    <definedName name="_3_1_1445" localSheetId="2">平均成本估算!#REF!</definedName>
    <definedName name="_3_1_1446" localSheetId="2">平均成本估算!#REF!</definedName>
    <definedName name="_3_1_1447" localSheetId="2">平均成本估算!#REF!</definedName>
    <definedName name="_3_1_1448" localSheetId="2">平均成本估算!#REF!</definedName>
    <definedName name="_3_1_1449" localSheetId="2">平均成本估算!#REF!</definedName>
    <definedName name="_3_1_145" localSheetId="2">平均成本估算!#REF!</definedName>
    <definedName name="_3_1_1450" localSheetId="2">平均成本估算!#REF!</definedName>
    <definedName name="_3_1_1451" localSheetId="2">平均成本估算!#REF!</definedName>
    <definedName name="_3_1_1452" localSheetId="2">平均成本估算!#REF!</definedName>
    <definedName name="_3_1_1453" localSheetId="2">平均成本估算!#REF!</definedName>
    <definedName name="_3_1_1454" localSheetId="2">平均成本估算!#REF!</definedName>
    <definedName name="_3_1_1455" localSheetId="2">平均成本估算!#REF!</definedName>
    <definedName name="_3_1_1456" localSheetId="2">平均成本估算!#REF!</definedName>
    <definedName name="_3_1_1457" localSheetId="2">平均成本估算!#REF!</definedName>
    <definedName name="_3_1_1458" localSheetId="2">平均成本估算!#REF!</definedName>
    <definedName name="_3_1_1459" localSheetId="2">平均成本估算!#REF!</definedName>
    <definedName name="_3_1_146" localSheetId="2">平均成本估算!#REF!</definedName>
    <definedName name="_3_1_1460" localSheetId="2">平均成本估算!#REF!</definedName>
    <definedName name="_3_1_1461" localSheetId="2">平均成本估算!#REF!</definedName>
    <definedName name="_3_1_1462" localSheetId="2">平均成本估算!#REF!</definedName>
    <definedName name="_3_1_1463" localSheetId="2">平均成本估算!#REF!</definedName>
    <definedName name="_3_1_1464" localSheetId="2">平均成本估算!#REF!</definedName>
    <definedName name="_3_1_1465" localSheetId="2">平均成本估算!#REF!</definedName>
    <definedName name="_3_1_1466" localSheetId="2">平均成本估算!#REF!</definedName>
    <definedName name="_3_1_1467" localSheetId="2">平均成本估算!#REF!</definedName>
    <definedName name="_3_1_1468" localSheetId="2">平均成本估算!#REF!</definedName>
    <definedName name="_3_1_1469" localSheetId="2">平均成本估算!#REF!</definedName>
    <definedName name="_3_1_147" localSheetId="2">平均成本估算!#REF!</definedName>
    <definedName name="_3_1_1470" localSheetId="2">平均成本估算!#REF!</definedName>
    <definedName name="_3_1_1471" localSheetId="2">平均成本估算!#REF!</definedName>
    <definedName name="_3_1_1472" localSheetId="2">平均成本估算!#REF!</definedName>
    <definedName name="_3_1_1473" localSheetId="2">平均成本估算!#REF!</definedName>
    <definedName name="_3_1_1474" localSheetId="2">平均成本估算!#REF!</definedName>
    <definedName name="_3_1_1475" localSheetId="2">平均成本估算!#REF!</definedName>
    <definedName name="_3_1_1476" localSheetId="2">平均成本估算!#REF!</definedName>
    <definedName name="_3_1_1477" localSheetId="2">平均成本估算!#REF!</definedName>
    <definedName name="_3_1_1478" localSheetId="2">平均成本估算!#REF!</definedName>
    <definedName name="_3_1_1479" localSheetId="2">平均成本估算!#REF!</definedName>
    <definedName name="_3_1_148" localSheetId="2">平均成本估算!#REF!</definedName>
    <definedName name="_3_1_1480" localSheetId="2">平均成本估算!#REF!</definedName>
    <definedName name="_3_1_1481" localSheetId="2">平均成本估算!#REF!</definedName>
    <definedName name="_3_1_1482" localSheetId="2">平均成本估算!#REF!</definedName>
    <definedName name="_3_1_1483" localSheetId="2">平均成本估算!#REF!</definedName>
    <definedName name="_3_1_1484" localSheetId="2">平均成本估算!#REF!</definedName>
    <definedName name="_3_1_1485" localSheetId="2">平均成本估算!#REF!</definedName>
    <definedName name="_3_1_1486" localSheetId="2">平均成本估算!#REF!</definedName>
    <definedName name="_3_1_1487" localSheetId="2">平均成本估算!#REF!</definedName>
    <definedName name="_3_1_1488" localSheetId="2">平均成本估算!#REF!</definedName>
    <definedName name="_3_1_1489" localSheetId="2">平均成本估算!#REF!</definedName>
    <definedName name="_3_1_149" localSheetId="2">平均成本估算!#REF!</definedName>
    <definedName name="_3_1_1490" localSheetId="2">平均成本估算!#REF!</definedName>
    <definedName name="_3_1_1491" localSheetId="2">平均成本估算!#REF!</definedName>
    <definedName name="_3_1_1492" localSheetId="2">平均成本估算!#REF!</definedName>
    <definedName name="_3_1_1493" localSheetId="2">平均成本估算!#REF!</definedName>
    <definedName name="_3_1_1494" localSheetId="2">平均成本估算!#REF!</definedName>
    <definedName name="_3_1_1495" localSheetId="2">平均成本估算!#REF!</definedName>
    <definedName name="_3_1_1496" localSheetId="2">平均成本估算!#REF!</definedName>
    <definedName name="_3_1_1497" localSheetId="2">平均成本估算!#REF!</definedName>
    <definedName name="_3_1_1498" localSheetId="2">平均成本估算!#REF!</definedName>
    <definedName name="_3_1_1499" localSheetId="2">平均成本估算!#REF!</definedName>
    <definedName name="_3_1_15" localSheetId="2">平均成本估算!#REF!</definedName>
    <definedName name="_3_1_150" localSheetId="2">平均成本估算!#REF!</definedName>
    <definedName name="_3_1_1500" localSheetId="2">平均成本估算!#REF!</definedName>
    <definedName name="_3_1_1501" localSheetId="2">平均成本估算!#REF!</definedName>
    <definedName name="_3_1_1502" localSheetId="2">平均成本估算!#REF!</definedName>
    <definedName name="_3_1_1503" localSheetId="2">平均成本估算!#REF!</definedName>
    <definedName name="_3_1_1504" localSheetId="2">平均成本估算!#REF!</definedName>
    <definedName name="_3_1_1505" localSheetId="2">平均成本估算!#REF!</definedName>
    <definedName name="_3_1_1506" localSheetId="2">平均成本估算!#REF!</definedName>
    <definedName name="_3_1_1507" localSheetId="2">平均成本估算!#REF!</definedName>
    <definedName name="_3_1_1508" localSheetId="2">平均成本估算!#REF!</definedName>
    <definedName name="_3_1_1509" localSheetId="2">平均成本估算!#REF!</definedName>
    <definedName name="_3_1_151" localSheetId="2">平均成本估算!#REF!</definedName>
    <definedName name="_3_1_1510" localSheetId="2">平均成本估算!#REF!</definedName>
    <definedName name="_3_1_1511" localSheetId="2">平均成本估算!#REF!</definedName>
    <definedName name="_3_1_1512" localSheetId="2">平均成本估算!#REF!</definedName>
    <definedName name="_3_1_1513" localSheetId="2">平均成本估算!#REF!</definedName>
    <definedName name="_3_1_1514" localSheetId="2">平均成本估算!#REF!</definedName>
    <definedName name="_3_1_1515" localSheetId="2">平均成本估算!#REF!</definedName>
    <definedName name="_3_1_1516" localSheetId="2">平均成本估算!#REF!</definedName>
    <definedName name="_3_1_1517" localSheetId="2">平均成本估算!#REF!</definedName>
    <definedName name="_3_1_1518" localSheetId="2">平均成本估算!#REF!</definedName>
    <definedName name="_3_1_1519" localSheetId="2">平均成本估算!#REF!</definedName>
    <definedName name="_3_1_152" localSheetId="2">平均成本估算!#REF!</definedName>
    <definedName name="_3_1_1520" localSheetId="2">平均成本估算!#REF!</definedName>
    <definedName name="_3_1_1521" localSheetId="2">平均成本估算!#REF!</definedName>
    <definedName name="_3_1_1522" localSheetId="2">平均成本估算!#REF!</definedName>
    <definedName name="_3_1_1523" localSheetId="2">平均成本估算!#REF!</definedName>
    <definedName name="_3_1_1524" localSheetId="2">平均成本估算!#REF!</definedName>
    <definedName name="_3_1_1525" localSheetId="2">平均成本估算!#REF!</definedName>
    <definedName name="_3_1_1526" localSheetId="2">平均成本估算!#REF!</definedName>
    <definedName name="_3_1_1527" localSheetId="2">平均成本估算!#REF!</definedName>
    <definedName name="_3_1_1528" localSheetId="2">平均成本估算!#REF!</definedName>
    <definedName name="_3_1_1529" localSheetId="2">平均成本估算!#REF!</definedName>
    <definedName name="_3_1_153" localSheetId="2">平均成本估算!#REF!</definedName>
    <definedName name="_3_1_1530" localSheetId="2">平均成本估算!#REF!</definedName>
    <definedName name="_3_1_1531" localSheetId="2">平均成本估算!#REF!</definedName>
    <definedName name="_3_1_1532" localSheetId="2">平均成本估算!#REF!</definedName>
    <definedName name="_3_1_1533" localSheetId="2">平均成本估算!#REF!</definedName>
    <definedName name="_3_1_1534" localSheetId="2">平均成本估算!#REF!</definedName>
    <definedName name="_3_1_1535" localSheetId="2">平均成本估算!#REF!</definedName>
    <definedName name="_3_1_1536" localSheetId="2">平均成本估算!#REF!</definedName>
    <definedName name="_3_1_1537" localSheetId="2">平均成本估算!#REF!</definedName>
    <definedName name="_3_1_1538" localSheetId="2">平均成本估算!#REF!</definedName>
    <definedName name="_3_1_1539" localSheetId="2">平均成本估算!#REF!</definedName>
    <definedName name="_3_1_154" localSheetId="2">平均成本估算!#REF!</definedName>
    <definedName name="_3_1_1540" localSheetId="2">平均成本估算!#REF!</definedName>
    <definedName name="_3_1_1541" localSheetId="2">平均成本估算!#REF!</definedName>
    <definedName name="_3_1_1542" localSheetId="2">平均成本估算!#REF!</definedName>
    <definedName name="_3_1_1543" localSheetId="2">平均成本估算!#REF!</definedName>
    <definedName name="_3_1_1544" localSheetId="2">平均成本估算!#REF!</definedName>
    <definedName name="_3_1_1545" localSheetId="2">平均成本估算!#REF!</definedName>
    <definedName name="_3_1_1546" localSheetId="2">平均成本估算!#REF!</definedName>
    <definedName name="_3_1_1547" localSheetId="2">平均成本估算!#REF!</definedName>
    <definedName name="_3_1_1548" localSheetId="2">平均成本估算!#REF!</definedName>
    <definedName name="_3_1_1549" localSheetId="2">平均成本估算!#REF!</definedName>
    <definedName name="_3_1_155" localSheetId="2">平均成本估算!#REF!</definedName>
    <definedName name="_3_1_1550" localSheetId="2">平均成本估算!#REF!</definedName>
    <definedName name="_3_1_1551" localSheetId="2">平均成本估算!#REF!</definedName>
    <definedName name="_3_1_1552" localSheetId="2">平均成本估算!#REF!</definedName>
    <definedName name="_3_1_1553" localSheetId="2">平均成本估算!#REF!</definedName>
    <definedName name="_3_1_1554" localSheetId="2">平均成本估算!#REF!</definedName>
    <definedName name="_3_1_1555" localSheetId="2">平均成本估算!#REF!</definedName>
    <definedName name="_3_1_1556" localSheetId="2">平均成本估算!#REF!</definedName>
    <definedName name="_3_1_1557" localSheetId="2">平均成本估算!#REF!</definedName>
    <definedName name="_3_1_1558" localSheetId="2">平均成本估算!#REF!</definedName>
    <definedName name="_3_1_1559" localSheetId="2">平均成本估算!#REF!</definedName>
    <definedName name="_3_1_156" localSheetId="2">平均成本估算!#REF!</definedName>
    <definedName name="_3_1_1560" localSheetId="2">平均成本估算!#REF!</definedName>
    <definedName name="_3_1_1561" localSheetId="2">平均成本估算!#REF!</definedName>
    <definedName name="_3_1_1562" localSheetId="2">平均成本估算!#REF!</definedName>
    <definedName name="_3_1_1563" localSheetId="2">平均成本估算!#REF!</definedName>
    <definedName name="_3_1_1564" localSheetId="2">平均成本估算!#REF!</definedName>
    <definedName name="_3_1_1565" localSheetId="2">平均成本估算!#REF!</definedName>
    <definedName name="_3_1_1566" localSheetId="2">平均成本估算!#REF!</definedName>
    <definedName name="_3_1_1567" localSheetId="2">平均成本估算!#REF!</definedName>
    <definedName name="_3_1_1568" localSheetId="2">平均成本估算!#REF!</definedName>
    <definedName name="_3_1_1569" localSheetId="2">平均成本估算!#REF!</definedName>
    <definedName name="_3_1_157" localSheetId="2">平均成本估算!#REF!</definedName>
    <definedName name="_3_1_1570" localSheetId="2">平均成本估算!#REF!</definedName>
    <definedName name="_3_1_1571" localSheetId="2">平均成本估算!#REF!</definedName>
    <definedName name="_3_1_1572" localSheetId="2">平均成本估算!#REF!</definedName>
    <definedName name="_3_1_1573" localSheetId="2">平均成本估算!#REF!</definedName>
    <definedName name="_3_1_1574" localSheetId="2">平均成本估算!#REF!</definedName>
    <definedName name="_3_1_1575" localSheetId="2">平均成本估算!#REF!</definedName>
    <definedName name="_3_1_1576" localSheetId="2">平均成本估算!#REF!</definedName>
    <definedName name="_3_1_1577" localSheetId="2">平均成本估算!#REF!</definedName>
    <definedName name="_3_1_1578" localSheetId="2">平均成本估算!#REF!</definedName>
    <definedName name="_3_1_1579" localSheetId="2">平均成本估算!#REF!</definedName>
    <definedName name="_3_1_158" localSheetId="2">平均成本估算!#REF!</definedName>
    <definedName name="_3_1_1580" localSheetId="2">平均成本估算!#REF!</definedName>
    <definedName name="_3_1_1581" localSheetId="2">平均成本估算!#REF!</definedName>
    <definedName name="_3_1_1582" localSheetId="2">平均成本估算!#REF!</definedName>
    <definedName name="_3_1_1583" localSheetId="2">平均成本估算!#REF!</definedName>
    <definedName name="_3_1_1584" localSheetId="2">平均成本估算!#REF!</definedName>
    <definedName name="_3_1_1585" localSheetId="2">平均成本估算!#REF!</definedName>
    <definedName name="_3_1_1586" localSheetId="2">平均成本估算!#REF!</definedName>
    <definedName name="_3_1_1587" localSheetId="2">平均成本估算!#REF!</definedName>
    <definedName name="_3_1_1588" localSheetId="2">平均成本估算!#REF!</definedName>
    <definedName name="_3_1_1589" localSheetId="2">平均成本估算!#REF!</definedName>
    <definedName name="_3_1_159" localSheetId="2">平均成本估算!#REF!</definedName>
    <definedName name="_3_1_1590" localSheetId="2">平均成本估算!#REF!</definedName>
    <definedName name="_3_1_1591" localSheetId="2">平均成本估算!#REF!</definedName>
    <definedName name="_3_1_1592" localSheetId="2">平均成本估算!#REF!</definedName>
    <definedName name="_3_1_1593" localSheetId="2">平均成本估算!#REF!</definedName>
    <definedName name="_3_1_1594" localSheetId="2">平均成本估算!#REF!</definedName>
    <definedName name="_3_1_1595" localSheetId="2">平均成本估算!#REF!</definedName>
    <definedName name="_3_1_1596" localSheetId="2">平均成本估算!#REF!</definedName>
    <definedName name="_3_1_1597" localSheetId="2">平均成本估算!#REF!</definedName>
    <definedName name="_3_1_1598" localSheetId="2">平均成本估算!#REF!</definedName>
    <definedName name="_3_1_1599" localSheetId="2">平均成本估算!#REF!</definedName>
    <definedName name="_3_1_16" localSheetId="2">平均成本估算!#REF!</definedName>
    <definedName name="_3_1_160" localSheetId="2">平均成本估算!#REF!</definedName>
    <definedName name="_3_1_1600" localSheetId="2">平均成本估算!#REF!</definedName>
    <definedName name="_3_1_1601" localSheetId="2">平均成本估算!#REF!</definedName>
    <definedName name="_3_1_1602" localSheetId="2">平均成本估算!#REF!</definedName>
    <definedName name="_3_1_1603" localSheetId="2">平均成本估算!#REF!</definedName>
    <definedName name="_3_1_1604" localSheetId="2">平均成本估算!#REF!</definedName>
    <definedName name="_3_1_1605" localSheetId="2">平均成本估算!#REF!</definedName>
    <definedName name="_3_1_1606" localSheetId="2">平均成本估算!#REF!</definedName>
    <definedName name="_3_1_1607" localSheetId="2">平均成本估算!#REF!</definedName>
    <definedName name="_3_1_1608" localSheetId="2">平均成本估算!#REF!</definedName>
    <definedName name="_3_1_1609" localSheetId="2">平均成本估算!#REF!</definedName>
    <definedName name="_3_1_161" localSheetId="2">平均成本估算!#REF!</definedName>
    <definedName name="_3_1_1610" localSheetId="2">平均成本估算!#REF!</definedName>
    <definedName name="_3_1_1611" localSheetId="2">平均成本估算!#REF!</definedName>
    <definedName name="_3_1_1612" localSheetId="2">平均成本估算!#REF!</definedName>
    <definedName name="_3_1_1613" localSheetId="2">平均成本估算!#REF!</definedName>
    <definedName name="_3_1_1614" localSheetId="2">平均成本估算!#REF!</definedName>
    <definedName name="_3_1_1615" localSheetId="2">平均成本估算!#REF!</definedName>
    <definedName name="_3_1_1616" localSheetId="2">平均成本估算!#REF!</definedName>
    <definedName name="_3_1_1617" localSheetId="2">平均成本估算!#REF!</definedName>
    <definedName name="_3_1_1618" localSheetId="2">平均成本估算!#REF!</definedName>
    <definedName name="_3_1_1619" localSheetId="2">平均成本估算!#REF!</definedName>
    <definedName name="_3_1_162" localSheetId="2">平均成本估算!#REF!</definedName>
    <definedName name="_3_1_1620" localSheetId="2">平均成本估算!#REF!</definedName>
    <definedName name="_3_1_1621" localSheetId="2">平均成本估算!#REF!</definedName>
    <definedName name="_3_1_1622" localSheetId="2">平均成本估算!#REF!</definedName>
    <definedName name="_3_1_1623" localSheetId="2">平均成本估算!#REF!</definedName>
    <definedName name="_3_1_1624" localSheetId="2">平均成本估算!#REF!</definedName>
    <definedName name="_3_1_1625" localSheetId="2">平均成本估算!#REF!</definedName>
    <definedName name="_3_1_1626" localSheetId="2">平均成本估算!#REF!</definedName>
    <definedName name="_3_1_1627" localSheetId="2">平均成本估算!#REF!</definedName>
    <definedName name="_3_1_1628" localSheetId="2">平均成本估算!#REF!</definedName>
    <definedName name="_3_1_1629" localSheetId="2">平均成本估算!#REF!</definedName>
    <definedName name="_3_1_163" localSheetId="2">平均成本估算!#REF!</definedName>
    <definedName name="_3_1_1630" localSheetId="2">平均成本估算!#REF!</definedName>
    <definedName name="_3_1_1631" localSheetId="2">平均成本估算!#REF!</definedName>
    <definedName name="_3_1_1632" localSheetId="2">平均成本估算!#REF!</definedName>
    <definedName name="_3_1_1633" localSheetId="2">平均成本估算!#REF!</definedName>
    <definedName name="_3_1_1634" localSheetId="2">平均成本估算!#REF!</definedName>
    <definedName name="_3_1_1635" localSheetId="2">平均成本估算!#REF!</definedName>
    <definedName name="_3_1_1636" localSheetId="2">平均成本估算!#REF!</definedName>
    <definedName name="_3_1_1637" localSheetId="2">平均成本估算!#REF!</definedName>
    <definedName name="_3_1_1638" localSheetId="2">平均成本估算!#REF!</definedName>
    <definedName name="_3_1_1639" localSheetId="2">平均成本估算!#REF!</definedName>
    <definedName name="_3_1_164" localSheetId="2">平均成本估算!#REF!</definedName>
    <definedName name="_3_1_1640" localSheetId="2">平均成本估算!#REF!</definedName>
    <definedName name="_3_1_1641" localSheetId="2">平均成本估算!#REF!</definedName>
    <definedName name="_3_1_1642" localSheetId="2">平均成本估算!#REF!</definedName>
    <definedName name="_3_1_1643" localSheetId="2">平均成本估算!#REF!</definedName>
    <definedName name="_3_1_1644" localSheetId="2">平均成本估算!#REF!</definedName>
    <definedName name="_3_1_1645" localSheetId="2">平均成本估算!#REF!</definedName>
    <definedName name="_3_1_1646" localSheetId="2">平均成本估算!#REF!</definedName>
    <definedName name="_3_1_1647" localSheetId="2">平均成本估算!#REF!</definedName>
    <definedName name="_3_1_1648" localSheetId="2">平均成本估算!#REF!</definedName>
    <definedName name="_3_1_1649" localSheetId="2">平均成本估算!#REF!</definedName>
    <definedName name="_3_1_165" localSheetId="2">平均成本估算!#REF!</definedName>
    <definedName name="_3_1_1650" localSheetId="2">平均成本估算!#REF!</definedName>
    <definedName name="_3_1_1651" localSheetId="2">平均成本估算!#REF!</definedName>
    <definedName name="_3_1_1652" localSheetId="2">平均成本估算!#REF!</definedName>
    <definedName name="_3_1_1653" localSheetId="2">平均成本估算!#REF!</definedName>
    <definedName name="_3_1_1654" localSheetId="2">平均成本估算!#REF!</definedName>
    <definedName name="_3_1_1655" localSheetId="2">平均成本估算!#REF!</definedName>
    <definedName name="_3_1_1656" localSheetId="2">平均成本估算!#REF!</definedName>
    <definedName name="_3_1_1657" localSheetId="2">平均成本估算!#REF!</definedName>
    <definedName name="_3_1_1658" localSheetId="2">平均成本估算!#REF!</definedName>
    <definedName name="_3_1_1659" localSheetId="2">平均成本估算!#REF!</definedName>
    <definedName name="_3_1_166" localSheetId="2">平均成本估算!#REF!</definedName>
    <definedName name="_3_1_1660" localSheetId="2">平均成本估算!#REF!</definedName>
    <definedName name="_3_1_1661" localSheetId="2">平均成本估算!#REF!</definedName>
    <definedName name="_3_1_1662" localSheetId="2">平均成本估算!#REF!</definedName>
    <definedName name="_3_1_1663" localSheetId="2">平均成本估算!#REF!</definedName>
    <definedName name="_3_1_1664" localSheetId="2">平均成本估算!#REF!</definedName>
    <definedName name="_3_1_1665" localSheetId="2">平均成本估算!#REF!</definedName>
    <definedName name="_3_1_1666" localSheetId="2">平均成本估算!#REF!</definedName>
    <definedName name="_3_1_1667" localSheetId="2">平均成本估算!#REF!</definedName>
    <definedName name="_3_1_1668" localSheetId="2">平均成本估算!#REF!</definedName>
    <definedName name="_3_1_1669" localSheetId="2">平均成本估算!#REF!</definedName>
    <definedName name="_3_1_167" localSheetId="2">平均成本估算!#REF!</definedName>
    <definedName name="_3_1_1670" localSheetId="2">平均成本估算!#REF!</definedName>
    <definedName name="_3_1_1671" localSheetId="2">平均成本估算!#REF!</definedName>
    <definedName name="_3_1_1672" localSheetId="2">平均成本估算!#REF!</definedName>
    <definedName name="_3_1_1673" localSheetId="2">平均成本估算!#REF!</definedName>
    <definedName name="_3_1_1674" localSheetId="2">平均成本估算!#REF!</definedName>
    <definedName name="_3_1_1675" localSheetId="2">平均成本估算!#REF!</definedName>
    <definedName name="_3_1_1676" localSheetId="2">平均成本估算!#REF!</definedName>
    <definedName name="_3_1_1677" localSheetId="2">平均成本估算!#REF!</definedName>
    <definedName name="_3_1_1678" localSheetId="2">平均成本估算!#REF!</definedName>
    <definedName name="_3_1_1679" localSheetId="2">平均成本估算!#REF!</definedName>
    <definedName name="_3_1_168" localSheetId="2">平均成本估算!#REF!</definedName>
    <definedName name="_3_1_1680" localSheetId="2">平均成本估算!#REF!</definedName>
    <definedName name="_3_1_1681" localSheetId="2">平均成本估算!#REF!</definedName>
    <definedName name="_3_1_1682" localSheetId="2">平均成本估算!#REF!</definedName>
    <definedName name="_3_1_1683" localSheetId="2">平均成本估算!#REF!</definedName>
    <definedName name="_3_1_1684" localSheetId="2">平均成本估算!#REF!</definedName>
    <definedName name="_3_1_1685" localSheetId="2">平均成本估算!#REF!</definedName>
    <definedName name="_3_1_1686" localSheetId="2">平均成本估算!#REF!</definedName>
    <definedName name="_3_1_1687" localSheetId="2">平均成本估算!#REF!</definedName>
    <definedName name="_3_1_1688" localSheetId="2">平均成本估算!#REF!</definedName>
    <definedName name="_3_1_1689" localSheetId="2">平均成本估算!#REF!</definedName>
    <definedName name="_3_1_169" localSheetId="2">平均成本估算!#REF!</definedName>
    <definedName name="_3_1_1690" localSheetId="2">平均成本估算!#REF!</definedName>
    <definedName name="_3_1_1691" localSheetId="2">平均成本估算!#REF!</definedName>
    <definedName name="_3_1_1692" localSheetId="2">平均成本估算!#REF!</definedName>
    <definedName name="_3_1_1693" localSheetId="2">平均成本估算!#REF!</definedName>
    <definedName name="_3_1_1694" localSheetId="2">平均成本估算!#REF!</definedName>
    <definedName name="_3_1_1695" localSheetId="2">平均成本估算!#REF!</definedName>
    <definedName name="_3_1_1696" localSheetId="2">平均成本估算!#REF!</definedName>
    <definedName name="_3_1_1697" localSheetId="2">平均成本估算!#REF!</definedName>
    <definedName name="_3_1_1698" localSheetId="2">平均成本估算!#REF!</definedName>
    <definedName name="_3_1_1699" localSheetId="2">平均成本估算!#REF!</definedName>
    <definedName name="_3_1_17" localSheetId="2">平均成本估算!#REF!</definedName>
    <definedName name="_3_1_170" localSheetId="2">平均成本估算!#REF!</definedName>
    <definedName name="_3_1_1700" localSheetId="2">平均成本估算!#REF!</definedName>
    <definedName name="_3_1_1701" localSheetId="2">平均成本估算!#REF!</definedName>
    <definedName name="_3_1_1702" localSheetId="2">平均成本估算!#REF!</definedName>
    <definedName name="_3_1_1703" localSheetId="2">平均成本估算!#REF!</definedName>
    <definedName name="_3_1_1704" localSheetId="2">平均成本估算!#REF!</definedName>
    <definedName name="_3_1_1705" localSheetId="2">平均成本估算!#REF!</definedName>
    <definedName name="_3_1_1706" localSheetId="2">平均成本估算!#REF!</definedName>
    <definedName name="_3_1_1707" localSheetId="2">平均成本估算!#REF!</definedName>
    <definedName name="_3_1_1708" localSheetId="2">平均成本估算!#REF!</definedName>
    <definedName name="_3_1_1709" localSheetId="2">平均成本估算!#REF!</definedName>
    <definedName name="_3_1_171" localSheetId="2">平均成本估算!#REF!</definedName>
    <definedName name="_3_1_1710" localSheetId="2">平均成本估算!#REF!</definedName>
    <definedName name="_3_1_1711" localSheetId="2">平均成本估算!#REF!</definedName>
    <definedName name="_3_1_1712" localSheetId="2">平均成本估算!#REF!</definedName>
    <definedName name="_3_1_1713" localSheetId="2">平均成本估算!#REF!</definedName>
    <definedName name="_3_1_1714" localSheetId="2">平均成本估算!#REF!</definedName>
    <definedName name="_3_1_1715" localSheetId="2">平均成本估算!#REF!</definedName>
    <definedName name="_3_1_1716" localSheetId="2">平均成本估算!#REF!</definedName>
    <definedName name="_3_1_1717" localSheetId="2">平均成本估算!#REF!</definedName>
    <definedName name="_3_1_1718" localSheetId="2">平均成本估算!#REF!</definedName>
    <definedName name="_3_1_1719" localSheetId="2">平均成本估算!#REF!</definedName>
    <definedName name="_3_1_172" localSheetId="2">平均成本估算!#REF!</definedName>
    <definedName name="_3_1_1720" localSheetId="2">平均成本估算!#REF!</definedName>
    <definedName name="_3_1_1721" localSheetId="2">平均成本估算!#REF!</definedName>
    <definedName name="_3_1_1722" localSheetId="2">平均成本估算!#REF!</definedName>
    <definedName name="_3_1_1723" localSheetId="2">平均成本估算!#REF!</definedName>
    <definedName name="_3_1_1724" localSheetId="2">平均成本估算!#REF!</definedName>
    <definedName name="_3_1_1725" localSheetId="2">平均成本估算!#REF!</definedName>
    <definedName name="_3_1_1726" localSheetId="2">平均成本估算!#REF!</definedName>
    <definedName name="_3_1_1727" localSheetId="2">平均成本估算!#REF!</definedName>
    <definedName name="_3_1_1728" localSheetId="2">平均成本估算!#REF!</definedName>
    <definedName name="_3_1_1729" localSheetId="2">平均成本估算!#REF!</definedName>
    <definedName name="_3_1_173" localSheetId="2">平均成本估算!#REF!</definedName>
    <definedName name="_3_1_1730" localSheetId="2">平均成本估算!#REF!</definedName>
    <definedName name="_3_1_1731" localSheetId="2">平均成本估算!#REF!</definedName>
    <definedName name="_3_1_1732" localSheetId="2">平均成本估算!#REF!</definedName>
    <definedName name="_3_1_1733" localSheetId="2">平均成本估算!#REF!</definedName>
    <definedName name="_3_1_1734" localSheetId="2">平均成本估算!#REF!</definedName>
    <definedName name="_3_1_1735" localSheetId="2">平均成本估算!#REF!</definedName>
    <definedName name="_3_1_1736" localSheetId="2">平均成本估算!#REF!</definedName>
    <definedName name="_3_1_1737" localSheetId="2">平均成本估算!#REF!</definedName>
    <definedName name="_3_1_1738" localSheetId="2">平均成本估算!#REF!</definedName>
    <definedName name="_3_1_1739" localSheetId="2">平均成本估算!#REF!</definedName>
    <definedName name="_3_1_174" localSheetId="2">平均成本估算!#REF!</definedName>
    <definedName name="_3_1_1740" localSheetId="2">平均成本估算!#REF!</definedName>
    <definedName name="_3_1_1741" localSheetId="2">平均成本估算!#REF!</definedName>
    <definedName name="_3_1_1742" localSheetId="2">平均成本估算!#REF!</definedName>
    <definedName name="_3_1_1743" localSheetId="2">平均成本估算!#REF!</definedName>
    <definedName name="_3_1_1744" localSheetId="2">平均成本估算!#REF!</definedName>
    <definedName name="_3_1_1745" localSheetId="2">平均成本估算!#REF!</definedName>
    <definedName name="_3_1_1746" localSheetId="2">平均成本估算!#REF!</definedName>
    <definedName name="_3_1_1747" localSheetId="2">平均成本估算!#REF!</definedName>
    <definedName name="_3_1_1748" localSheetId="2">平均成本估算!#REF!</definedName>
    <definedName name="_3_1_1749" localSheetId="2">平均成本估算!#REF!</definedName>
    <definedName name="_3_1_175" localSheetId="2">平均成本估算!#REF!</definedName>
    <definedName name="_3_1_1750" localSheetId="2">平均成本估算!#REF!</definedName>
    <definedName name="_3_1_1751" localSheetId="2">平均成本估算!#REF!</definedName>
    <definedName name="_3_1_1752" localSheetId="2">平均成本估算!#REF!</definedName>
    <definedName name="_3_1_1753" localSheetId="2">平均成本估算!#REF!</definedName>
    <definedName name="_3_1_1754" localSheetId="2">平均成本估算!#REF!</definedName>
    <definedName name="_3_1_1755" localSheetId="2">平均成本估算!#REF!</definedName>
    <definedName name="_3_1_1756" localSheetId="2">平均成本估算!#REF!</definedName>
    <definedName name="_3_1_1757" localSheetId="2">平均成本估算!#REF!</definedName>
    <definedName name="_3_1_1758" localSheetId="2">平均成本估算!#REF!</definedName>
    <definedName name="_3_1_1759" localSheetId="2">平均成本估算!#REF!</definedName>
    <definedName name="_3_1_176" localSheetId="2">平均成本估算!#REF!</definedName>
    <definedName name="_3_1_1760" localSheetId="2">平均成本估算!#REF!</definedName>
    <definedName name="_3_1_1761" localSheetId="2">平均成本估算!#REF!</definedName>
    <definedName name="_3_1_1762" localSheetId="2">平均成本估算!#REF!</definedName>
    <definedName name="_3_1_1763" localSheetId="2">平均成本估算!#REF!</definedName>
    <definedName name="_3_1_1764" localSheetId="2">平均成本估算!#REF!</definedName>
    <definedName name="_3_1_1765" localSheetId="2">平均成本估算!#REF!</definedName>
    <definedName name="_3_1_1766" localSheetId="2">平均成本估算!#REF!</definedName>
    <definedName name="_3_1_1767" localSheetId="2">平均成本估算!#REF!</definedName>
    <definedName name="_3_1_1768" localSheetId="2">平均成本估算!#REF!</definedName>
    <definedName name="_3_1_1769" localSheetId="2">平均成本估算!#REF!</definedName>
    <definedName name="_3_1_177" localSheetId="2">平均成本估算!#REF!</definedName>
    <definedName name="_3_1_1770" localSheetId="2">平均成本估算!#REF!</definedName>
    <definedName name="_3_1_1771" localSheetId="2">平均成本估算!#REF!</definedName>
    <definedName name="_3_1_1772" localSheetId="2">平均成本估算!#REF!</definedName>
    <definedName name="_3_1_1773" localSheetId="2">平均成本估算!#REF!</definedName>
    <definedName name="_3_1_1774" localSheetId="2">平均成本估算!#REF!</definedName>
    <definedName name="_3_1_1775" localSheetId="2">平均成本估算!#REF!</definedName>
    <definedName name="_3_1_1776" localSheetId="2">平均成本估算!#REF!</definedName>
    <definedName name="_3_1_1777" localSheetId="2">平均成本估算!#REF!</definedName>
    <definedName name="_3_1_1778" localSheetId="2">平均成本估算!#REF!</definedName>
    <definedName name="_3_1_1779" localSheetId="2">平均成本估算!#REF!</definedName>
    <definedName name="_3_1_178" localSheetId="2">平均成本估算!#REF!</definedName>
    <definedName name="_3_1_1780" localSheetId="2">平均成本估算!#REF!</definedName>
    <definedName name="_3_1_1781" localSheetId="2">平均成本估算!#REF!</definedName>
    <definedName name="_3_1_1782" localSheetId="2">平均成本估算!#REF!</definedName>
    <definedName name="_3_1_1783" localSheetId="2">平均成本估算!#REF!</definedName>
    <definedName name="_3_1_1784" localSheetId="2">平均成本估算!#REF!</definedName>
    <definedName name="_3_1_1785" localSheetId="2">平均成本估算!#REF!</definedName>
    <definedName name="_3_1_1786" localSheetId="2">平均成本估算!#REF!</definedName>
    <definedName name="_3_1_1787" localSheetId="2">平均成本估算!#REF!</definedName>
    <definedName name="_3_1_1788" localSheetId="2">平均成本估算!#REF!</definedName>
    <definedName name="_3_1_1789" localSheetId="2">平均成本估算!#REF!</definedName>
    <definedName name="_3_1_179" localSheetId="2">平均成本估算!#REF!</definedName>
    <definedName name="_3_1_1790" localSheetId="2">平均成本估算!#REF!</definedName>
    <definedName name="_3_1_1791" localSheetId="2">平均成本估算!#REF!</definedName>
    <definedName name="_3_1_1792" localSheetId="2">平均成本估算!#REF!</definedName>
    <definedName name="_3_1_1793" localSheetId="2">平均成本估算!#REF!</definedName>
    <definedName name="_3_1_1794" localSheetId="2">平均成本估算!#REF!</definedName>
    <definedName name="_3_1_1795" localSheetId="2">平均成本估算!#REF!</definedName>
    <definedName name="_3_1_1796" localSheetId="2">平均成本估算!#REF!</definedName>
    <definedName name="_3_1_1797" localSheetId="2">平均成本估算!#REF!</definedName>
    <definedName name="_3_1_1798" localSheetId="2">平均成本估算!#REF!</definedName>
    <definedName name="_3_1_1799" localSheetId="2">平均成本估算!#REF!</definedName>
    <definedName name="_3_1_18" localSheetId="2">平均成本估算!#REF!</definedName>
    <definedName name="_3_1_180" localSheetId="2">平均成本估算!#REF!</definedName>
    <definedName name="_3_1_1800" localSheetId="2">平均成本估算!#REF!</definedName>
    <definedName name="_3_1_1801" localSheetId="2">平均成本估算!#REF!</definedName>
    <definedName name="_3_1_1802" localSheetId="2">平均成本估算!#REF!</definedName>
    <definedName name="_3_1_1803" localSheetId="2">平均成本估算!#REF!</definedName>
    <definedName name="_3_1_1804" localSheetId="2">平均成本估算!#REF!</definedName>
    <definedName name="_3_1_1805" localSheetId="2">平均成本估算!#REF!</definedName>
    <definedName name="_3_1_1806" localSheetId="2">平均成本估算!#REF!</definedName>
    <definedName name="_3_1_1807" localSheetId="2">平均成本估算!#REF!</definedName>
    <definedName name="_3_1_1808" localSheetId="2">平均成本估算!#REF!</definedName>
    <definedName name="_3_1_1809" localSheetId="2">平均成本估算!#REF!</definedName>
    <definedName name="_3_1_181" localSheetId="2">平均成本估算!#REF!</definedName>
    <definedName name="_3_1_1810" localSheetId="2">平均成本估算!#REF!</definedName>
    <definedName name="_3_1_1811" localSheetId="2">平均成本估算!#REF!</definedName>
    <definedName name="_3_1_1812" localSheetId="2">平均成本估算!#REF!</definedName>
    <definedName name="_3_1_1813" localSheetId="2">平均成本估算!#REF!</definedName>
    <definedName name="_3_1_1814" localSheetId="2">平均成本估算!#REF!</definedName>
    <definedName name="_3_1_1815" localSheetId="2">平均成本估算!#REF!</definedName>
    <definedName name="_3_1_1816" localSheetId="2">平均成本估算!#REF!</definedName>
    <definedName name="_3_1_1817" localSheetId="2">平均成本估算!#REF!</definedName>
    <definedName name="_3_1_1818" localSheetId="2">平均成本估算!#REF!</definedName>
    <definedName name="_3_1_1819" localSheetId="2">平均成本估算!#REF!</definedName>
    <definedName name="_3_1_182" localSheetId="2">平均成本估算!#REF!</definedName>
    <definedName name="_3_1_1820" localSheetId="2">平均成本估算!#REF!</definedName>
    <definedName name="_3_1_1821" localSheetId="2">平均成本估算!#REF!</definedName>
    <definedName name="_3_1_1822" localSheetId="2">平均成本估算!#REF!</definedName>
    <definedName name="_3_1_1823" localSheetId="2">平均成本估算!#REF!</definedName>
    <definedName name="_3_1_1824" localSheetId="2">平均成本估算!#REF!</definedName>
    <definedName name="_3_1_1825" localSheetId="2">平均成本估算!#REF!</definedName>
    <definedName name="_3_1_1826" localSheetId="2">平均成本估算!#REF!</definedName>
    <definedName name="_3_1_1827" localSheetId="2">平均成本估算!#REF!</definedName>
    <definedName name="_3_1_1828" localSheetId="2">平均成本估算!#REF!</definedName>
    <definedName name="_3_1_1829" localSheetId="2">平均成本估算!#REF!</definedName>
    <definedName name="_3_1_183" localSheetId="2">平均成本估算!#REF!</definedName>
    <definedName name="_3_1_1830" localSheetId="2">平均成本估算!#REF!</definedName>
    <definedName name="_3_1_1831" localSheetId="2">平均成本估算!#REF!</definedName>
    <definedName name="_3_1_1832" localSheetId="2">平均成本估算!#REF!</definedName>
    <definedName name="_3_1_1833" localSheetId="2">平均成本估算!#REF!</definedName>
    <definedName name="_3_1_1834" localSheetId="2">平均成本估算!#REF!</definedName>
    <definedName name="_3_1_1835" localSheetId="2">平均成本估算!#REF!</definedName>
    <definedName name="_3_1_1836" localSheetId="2">平均成本估算!#REF!</definedName>
    <definedName name="_3_1_1837" localSheetId="2">平均成本估算!#REF!</definedName>
    <definedName name="_3_1_1838" localSheetId="2">平均成本估算!#REF!</definedName>
    <definedName name="_3_1_1839" localSheetId="2">平均成本估算!#REF!</definedName>
    <definedName name="_3_1_184" localSheetId="2">平均成本估算!#REF!</definedName>
    <definedName name="_3_1_1840" localSheetId="2">平均成本估算!#REF!</definedName>
    <definedName name="_3_1_1841" localSheetId="2">平均成本估算!#REF!</definedName>
    <definedName name="_3_1_1842" localSheetId="2">平均成本估算!#REF!</definedName>
    <definedName name="_3_1_1843" localSheetId="2">平均成本估算!#REF!</definedName>
    <definedName name="_3_1_1844" localSheetId="2">平均成本估算!#REF!</definedName>
    <definedName name="_3_1_1845" localSheetId="2">平均成本估算!#REF!</definedName>
    <definedName name="_3_1_1846" localSheetId="2">平均成本估算!#REF!</definedName>
    <definedName name="_3_1_1847" localSheetId="2">平均成本估算!#REF!</definedName>
    <definedName name="_3_1_1848" localSheetId="2">平均成本估算!#REF!</definedName>
    <definedName name="_3_1_1849" localSheetId="2">平均成本估算!#REF!</definedName>
    <definedName name="_3_1_185" localSheetId="2">平均成本估算!#REF!</definedName>
    <definedName name="_3_1_1850" localSheetId="2">平均成本估算!#REF!</definedName>
    <definedName name="_3_1_1851" localSheetId="2">平均成本估算!#REF!</definedName>
    <definedName name="_3_1_1852" localSheetId="2">平均成本估算!#REF!</definedName>
    <definedName name="_3_1_1853" localSheetId="2">平均成本估算!#REF!</definedName>
    <definedName name="_3_1_1854" localSheetId="2">平均成本估算!#REF!</definedName>
    <definedName name="_3_1_1855" localSheetId="2">平均成本估算!#REF!</definedName>
    <definedName name="_3_1_1856" localSheetId="2">平均成本估算!#REF!</definedName>
    <definedName name="_3_1_1857" localSheetId="2">平均成本估算!#REF!</definedName>
    <definedName name="_3_1_1858" localSheetId="2">平均成本估算!#REF!</definedName>
    <definedName name="_3_1_1859" localSheetId="2">平均成本估算!#REF!</definedName>
    <definedName name="_3_1_186" localSheetId="2">平均成本估算!#REF!</definedName>
    <definedName name="_3_1_1860" localSheetId="2">平均成本估算!#REF!</definedName>
    <definedName name="_3_1_1861" localSheetId="2">平均成本估算!#REF!</definedName>
    <definedName name="_3_1_1862" localSheetId="2">平均成本估算!#REF!</definedName>
    <definedName name="_3_1_1863" localSheetId="2">平均成本估算!#REF!</definedName>
    <definedName name="_3_1_1864" localSheetId="2">平均成本估算!#REF!</definedName>
    <definedName name="_3_1_1865" localSheetId="2">平均成本估算!#REF!</definedName>
    <definedName name="_3_1_1866" localSheetId="2">平均成本估算!#REF!</definedName>
    <definedName name="_3_1_1867" localSheetId="2">平均成本估算!#REF!</definedName>
    <definedName name="_3_1_1868" localSheetId="2">平均成本估算!#REF!</definedName>
    <definedName name="_3_1_1869" localSheetId="2">平均成本估算!#REF!</definedName>
    <definedName name="_3_1_187" localSheetId="2">平均成本估算!#REF!</definedName>
    <definedName name="_3_1_1870" localSheetId="2">平均成本估算!#REF!</definedName>
    <definedName name="_3_1_1871" localSheetId="2">平均成本估算!#REF!</definedName>
    <definedName name="_3_1_1872" localSheetId="2">平均成本估算!#REF!</definedName>
    <definedName name="_3_1_1873" localSheetId="2">平均成本估算!#REF!</definedName>
    <definedName name="_3_1_1874" localSheetId="2">平均成本估算!#REF!</definedName>
    <definedName name="_3_1_1875" localSheetId="2">平均成本估算!#REF!</definedName>
    <definedName name="_3_1_1876" localSheetId="2">平均成本估算!#REF!</definedName>
    <definedName name="_3_1_1877" localSheetId="2">平均成本估算!#REF!</definedName>
    <definedName name="_3_1_1878" localSheetId="2">平均成本估算!#REF!</definedName>
    <definedName name="_3_1_1879" localSheetId="2">平均成本估算!#REF!</definedName>
    <definedName name="_3_1_188" localSheetId="2">平均成本估算!#REF!</definedName>
    <definedName name="_3_1_1880" localSheetId="2">平均成本估算!#REF!</definedName>
    <definedName name="_3_1_1881" localSheetId="2">平均成本估算!#REF!</definedName>
    <definedName name="_3_1_1882" localSheetId="2">平均成本估算!#REF!</definedName>
    <definedName name="_3_1_1883" localSheetId="2">平均成本估算!#REF!</definedName>
    <definedName name="_3_1_1884" localSheetId="2">平均成本估算!#REF!</definedName>
    <definedName name="_3_1_1885" localSheetId="2">平均成本估算!#REF!</definedName>
    <definedName name="_3_1_1886" localSheetId="2">平均成本估算!#REF!</definedName>
    <definedName name="_3_1_1887" localSheetId="2">平均成本估算!#REF!</definedName>
    <definedName name="_3_1_1888" localSheetId="2">平均成本估算!#REF!</definedName>
    <definedName name="_3_1_1889" localSheetId="2">平均成本估算!#REF!</definedName>
    <definedName name="_3_1_189" localSheetId="2">平均成本估算!#REF!</definedName>
    <definedName name="_3_1_1890" localSheetId="2">平均成本估算!#REF!</definedName>
    <definedName name="_3_1_1891" localSheetId="2">平均成本估算!#REF!</definedName>
    <definedName name="_3_1_1892" localSheetId="2">平均成本估算!#REF!</definedName>
    <definedName name="_3_1_1893" localSheetId="2">平均成本估算!#REF!</definedName>
    <definedName name="_3_1_1894" localSheetId="2">平均成本估算!#REF!</definedName>
    <definedName name="_3_1_1895" localSheetId="2">平均成本估算!#REF!</definedName>
    <definedName name="_3_1_1896" localSheetId="2">平均成本估算!#REF!</definedName>
    <definedName name="_3_1_1897" localSheetId="2">平均成本估算!#REF!</definedName>
    <definedName name="_3_1_1898" localSheetId="2">平均成本估算!#REF!</definedName>
    <definedName name="_3_1_1899" localSheetId="2">平均成本估算!#REF!</definedName>
    <definedName name="_3_1_19" localSheetId="2">平均成本估算!#REF!</definedName>
    <definedName name="_3_1_190" localSheetId="2">平均成本估算!#REF!</definedName>
    <definedName name="_3_1_1900" localSheetId="2">平均成本估算!#REF!</definedName>
    <definedName name="_3_1_1901" localSheetId="2">平均成本估算!#REF!</definedName>
    <definedName name="_3_1_1902" localSheetId="2">平均成本估算!#REF!</definedName>
    <definedName name="_3_1_1903" localSheetId="2">平均成本估算!#REF!</definedName>
    <definedName name="_3_1_1904" localSheetId="2">平均成本估算!#REF!</definedName>
    <definedName name="_3_1_1905" localSheetId="2">平均成本估算!#REF!</definedName>
    <definedName name="_3_1_1906" localSheetId="2">平均成本估算!#REF!</definedName>
    <definedName name="_3_1_1907" localSheetId="2">平均成本估算!#REF!</definedName>
    <definedName name="_3_1_1908" localSheetId="2">平均成本估算!#REF!</definedName>
    <definedName name="_3_1_1909" localSheetId="2">平均成本估算!#REF!</definedName>
    <definedName name="_3_1_191" localSheetId="2">平均成本估算!#REF!</definedName>
    <definedName name="_3_1_1910" localSheetId="2">平均成本估算!#REF!</definedName>
    <definedName name="_3_1_1911" localSheetId="2">平均成本估算!#REF!</definedName>
    <definedName name="_3_1_1912" localSheetId="2">平均成本估算!#REF!</definedName>
    <definedName name="_3_1_1913" localSheetId="2">平均成本估算!#REF!</definedName>
    <definedName name="_3_1_1914" localSheetId="2">平均成本估算!#REF!</definedName>
    <definedName name="_3_1_1915" localSheetId="2">平均成本估算!#REF!</definedName>
    <definedName name="_3_1_1916" localSheetId="2">平均成本估算!#REF!</definedName>
    <definedName name="_3_1_1917" localSheetId="2">平均成本估算!#REF!</definedName>
    <definedName name="_3_1_1918" localSheetId="2">平均成本估算!#REF!</definedName>
    <definedName name="_3_1_1919" localSheetId="2">平均成本估算!#REF!</definedName>
    <definedName name="_3_1_192" localSheetId="2">平均成本估算!#REF!</definedName>
    <definedName name="_3_1_1920" localSheetId="2">平均成本估算!#REF!</definedName>
    <definedName name="_3_1_1921" localSheetId="2">平均成本估算!#REF!</definedName>
    <definedName name="_3_1_1922" localSheetId="2">平均成本估算!#REF!</definedName>
    <definedName name="_3_1_1923" localSheetId="2">平均成本估算!#REF!</definedName>
    <definedName name="_3_1_1924" localSheetId="2">平均成本估算!#REF!</definedName>
    <definedName name="_3_1_1925" localSheetId="2">平均成本估算!#REF!</definedName>
    <definedName name="_3_1_1926" localSheetId="2">平均成本估算!#REF!</definedName>
    <definedName name="_3_1_1927" localSheetId="2">平均成本估算!#REF!</definedName>
    <definedName name="_3_1_1928" localSheetId="2">平均成本估算!#REF!</definedName>
    <definedName name="_3_1_1929" localSheetId="2">平均成本估算!#REF!</definedName>
    <definedName name="_3_1_193" localSheetId="2">平均成本估算!#REF!</definedName>
    <definedName name="_3_1_1930" localSheetId="2">平均成本估算!#REF!</definedName>
    <definedName name="_3_1_1931" localSheetId="2">平均成本估算!#REF!</definedName>
    <definedName name="_3_1_1932" localSheetId="2">平均成本估算!#REF!</definedName>
    <definedName name="_3_1_1933" localSheetId="2">平均成本估算!#REF!</definedName>
    <definedName name="_3_1_1934" localSheetId="2">平均成本估算!#REF!</definedName>
    <definedName name="_3_1_1935" localSheetId="2">平均成本估算!#REF!</definedName>
    <definedName name="_3_1_1936" localSheetId="2">平均成本估算!#REF!</definedName>
    <definedName name="_3_1_1937" localSheetId="2">平均成本估算!#REF!</definedName>
    <definedName name="_3_1_1938" localSheetId="2">平均成本估算!#REF!</definedName>
    <definedName name="_3_1_1939" localSheetId="2">平均成本估算!#REF!</definedName>
    <definedName name="_3_1_194" localSheetId="2">平均成本估算!#REF!</definedName>
    <definedName name="_3_1_1940" localSheetId="2">平均成本估算!#REF!</definedName>
    <definedName name="_3_1_1941" localSheetId="2">平均成本估算!#REF!</definedName>
    <definedName name="_3_1_1942" localSheetId="2">平均成本估算!#REF!</definedName>
    <definedName name="_3_1_1943" localSheetId="2">平均成本估算!#REF!</definedName>
    <definedName name="_3_1_1944" localSheetId="2">平均成本估算!#REF!</definedName>
    <definedName name="_3_1_1945" localSheetId="2">平均成本估算!#REF!</definedName>
    <definedName name="_3_1_1946" localSheetId="2">平均成本估算!#REF!</definedName>
    <definedName name="_3_1_1947" localSheetId="2">平均成本估算!#REF!</definedName>
    <definedName name="_3_1_1948" localSheetId="2">平均成本估算!#REF!</definedName>
    <definedName name="_3_1_1949" localSheetId="2">平均成本估算!#REF!</definedName>
    <definedName name="_3_1_195" localSheetId="2">平均成本估算!#REF!</definedName>
    <definedName name="_3_1_1950" localSheetId="2">平均成本估算!#REF!</definedName>
    <definedName name="_3_1_1951" localSheetId="2">平均成本估算!#REF!</definedName>
    <definedName name="_3_1_1952" localSheetId="2">平均成本估算!#REF!</definedName>
    <definedName name="_3_1_1953" localSheetId="2">平均成本估算!#REF!</definedName>
    <definedName name="_3_1_1954" localSheetId="2">平均成本估算!#REF!</definedName>
    <definedName name="_3_1_1955" localSheetId="2">平均成本估算!#REF!</definedName>
    <definedName name="_3_1_1956" localSheetId="2">平均成本估算!#REF!</definedName>
    <definedName name="_3_1_1957" localSheetId="2">平均成本估算!#REF!</definedName>
    <definedName name="_3_1_1958" localSheetId="2">平均成本估算!#REF!</definedName>
    <definedName name="_3_1_1959" localSheetId="2">平均成本估算!#REF!</definedName>
    <definedName name="_3_1_196" localSheetId="2">平均成本估算!#REF!</definedName>
    <definedName name="_3_1_1960" localSheetId="2">平均成本估算!#REF!</definedName>
    <definedName name="_3_1_1961" localSheetId="2">平均成本估算!#REF!</definedName>
    <definedName name="_3_1_1962" localSheetId="2">平均成本估算!#REF!</definedName>
    <definedName name="_3_1_1963" localSheetId="2">平均成本估算!#REF!</definedName>
    <definedName name="_3_1_1964" localSheetId="2">平均成本估算!#REF!</definedName>
    <definedName name="_3_1_1965" localSheetId="2">平均成本估算!#REF!</definedName>
    <definedName name="_3_1_1966" localSheetId="2">平均成本估算!#REF!</definedName>
    <definedName name="_3_1_1967" localSheetId="2">平均成本估算!#REF!</definedName>
    <definedName name="_3_1_1968" localSheetId="2">平均成本估算!#REF!</definedName>
    <definedName name="_3_1_1969" localSheetId="2">平均成本估算!#REF!</definedName>
    <definedName name="_3_1_197" localSheetId="2">平均成本估算!#REF!</definedName>
    <definedName name="_3_1_1970" localSheetId="2">平均成本估算!#REF!</definedName>
    <definedName name="_3_1_1971" localSheetId="2">平均成本估算!#REF!</definedName>
    <definedName name="_3_1_1972" localSheetId="2">平均成本估算!#REF!</definedName>
    <definedName name="_3_1_1973" localSheetId="2">平均成本估算!#REF!</definedName>
    <definedName name="_3_1_1974" localSheetId="2">平均成本估算!#REF!</definedName>
    <definedName name="_3_1_1975" localSheetId="2">平均成本估算!#REF!</definedName>
    <definedName name="_3_1_1976" localSheetId="2">平均成本估算!#REF!</definedName>
    <definedName name="_3_1_1977" localSheetId="2">平均成本估算!#REF!</definedName>
    <definedName name="_3_1_1978" localSheetId="2">平均成本估算!#REF!</definedName>
    <definedName name="_3_1_1979" localSheetId="2">平均成本估算!#REF!</definedName>
    <definedName name="_3_1_198" localSheetId="2">平均成本估算!#REF!</definedName>
    <definedName name="_3_1_1980" localSheetId="2">平均成本估算!#REF!</definedName>
    <definedName name="_3_1_1981" localSheetId="2">平均成本估算!#REF!</definedName>
    <definedName name="_3_1_1982" localSheetId="2">平均成本估算!#REF!</definedName>
    <definedName name="_3_1_1983" localSheetId="2">平均成本估算!#REF!</definedName>
    <definedName name="_3_1_1984" localSheetId="2">平均成本估算!#REF!</definedName>
    <definedName name="_3_1_1985" localSheetId="2">平均成本估算!#REF!</definedName>
    <definedName name="_3_1_1986" localSheetId="2">平均成本估算!#REF!</definedName>
    <definedName name="_3_1_1987" localSheetId="2">平均成本估算!#REF!</definedName>
    <definedName name="_3_1_1988" localSheetId="2">平均成本估算!#REF!</definedName>
    <definedName name="_3_1_1989" localSheetId="2">平均成本估算!#REF!</definedName>
    <definedName name="_3_1_199" localSheetId="2">平均成本估算!#REF!</definedName>
    <definedName name="_3_1_1990" localSheetId="2">平均成本估算!#REF!</definedName>
    <definedName name="_3_1_1991" localSheetId="2">平均成本估算!#REF!</definedName>
    <definedName name="_3_1_1992" localSheetId="2">平均成本估算!#REF!</definedName>
    <definedName name="_3_1_1993" localSheetId="2">平均成本估算!#REF!</definedName>
    <definedName name="_3_1_1994" localSheetId="2">平均成本估算!#REF!</definedName>
    <definedName name="_3_1_1995" localSheetId="2">平均成本估算!#REF!</definedName>
    <definedName name="_3_1_1996" localSheetId="2">平均成本估算!#REF!</definedName>
    <definedName name="_3_1_1997" localSheetId="2">平均成本估算!#REF!</definedName>
    <definedName name="_3_1_1998" localSheetId="2">平均成本估算!#REF!</definedName>
    <definedName name="_3_1_1999" localSheetId="2">平均成本估算!#REF!</definedName>
    <definedName name="_3_1_2" localSheetId="2">平均成本估算!#REF!</definedName>
    <definedName name="_3_1_20" localSheetId="2">平均成本估算!#REF!</definedName>
    <definedName name="_3_1_200" localSheetId="2">平均成本估算!#REF!</definedName>
    <definedName name="_3_1_2000" localSheetId="2">平均成本估算!#REF!</definedName>
    <definedName name="_3_1_2001" localSheetId="2">平均成本估算!#REF!</definedName>
    <definedName name="_3_1_2002" localSheetId="2">平均成本估算!#REF!</definedName>
    <definedName name="_3_1_2003" localSheetId="2">平均成本估算!#REF!</definedName>
    <definedName name="_3_1_2004" localSheetId="2">平均成本估算!#REF!</definedName>
    <definedName name="_3_1_2005" localSheetId="2">平均成本估算!#REF!</definedName>
    <definedName name="_3_1_2006" localSheetId="2">平均成本估算!#REF!</definedName>
    <definedName name="_3_1_2007" localSheetId="2">平均成本估算!#REF!</definedName>
    <definedName name="_3_1_2008" localSheetId="2">平均成本估算!#REF!</definedName>
    <definedName name="_3_1_2009" localSheetId="2">平均成本估算!#REF!</definedName>
    <definedName name="_3_1_201" localSheetId="2">平均成本估算!#REF!</definedName>
    <definedName name="_3_1_2010" localSheetId="2">平均成本估算!#REF!</definedName>
    <definedName name="_3_1_2011" localSheetId="2">平均成本估算!#REF!</definedName>
    <definedName name="_3_1_2012" localSheetId="2">平均成本估算!#REF!</definedName>
    <definedName name="_3_1_2013" localSheetId="2">平均成本估算!#REF!</definedName>
    <definedName name="_3_1_2014" localSheetId="2">平均成本估算!#REF!</definedName>
    <definedName name="_3_1_2015" localSheetId="2">平均成本估算!#REF!</definedName>
    <definedName name="_3_1_2016" localSheetId="2">平均成本估算!#REF!</definedName>
    <definedName name="_3_1_2017" localSheetId="2">平均成本估算!#REF!</definedName>
    <definedName name="_3_1_2018" localSheetId="2">平均成本估算!#REF!</definedName>
    <definedName name="_3_1_2019" localSheetId="2">平均成本估算!#REF!</definedName>
    <definedName name="_3_1_202" localSheetId="2">平均成本估算!#REF!</definedName>
    <definedName name="_3_1_2020" localSheetId="2">平均成本估算!#REF!</definedName>
    <definedName name="_3_1_2021" localSheetId="2">平均成本估算!#REF!</definedName>
    <definedName name="_3_1_2022" localSheetId="2">平均成本估算!#REF!</definedName>
    <definedName name="_3_1_2023" localSheetId="2">平均成本估算!#REF!</definedName>
    <definedName name="_3_1_2024" localSheetId="2">平均成本估算!#REF!</definedName>
    <definedName name="_3_1_2025" localSheetId="2">平均成本估算!#REF!</definedName>
    <definedName name="_3_1_2026" localSheetId="2">平均成本估算!#REF!</definedName>
    <definedName name="_3_1_2027" localSheetId="2">平均成本估算!#REF!</definedName>
    <definedName name="_3_1_2028" localSheetId="2">平均成本估算!#REF!</definedName>
    <definedName name="_3_1_2029" localSheetId="2">平均成本估算!#REF!</definedName>
    <definedName name="_3_1_203" localSheetId="2">平均成本估算!#REF!</definedName>
    <definedName name="_3_1_2030" localSheetId="2">平均成本估算!#REF!</definedName>
    <definedName name="_3_1_2031" localSheetId="2">平均成本估算!#REF!</definedName>
    <definedName name="_3_1_2032" localSheetId="2">平均成本估算!#REF!</definedName>
    <definedName name="_3_1_2033" localSheetId="2">平均成本估算!#REF!</definedName>
    <definedName name="_3_1_2034" localSheetId="2">平均成本估算!#REF!</definedName>
    <definedName name="_3_1_2035" localSheetId="2">平均成本估算!#REF!</definedName>
    <definedName name="_3_1_2036" localSheetId="2">平均成本估算!#REF!</definedName>
    <definedName name="_3_1_2037" localSheetId="2">平均成本估算!#REF!</definedName>
    <definedName name="_3_1_2038" localSheetId="2">平均成本估算!#REF!</definedName>
    <definedName name="_3_1_2039" localSheetId="2">平均成本估算!#REF!</definedName>
    <definedName name="_3_1_204" localSheetId="2">平均成本估算!#REF!</definedName>
    <definedName name="_3_1_2040" localSheetId="2">平均成本估算!#REF!</definedName>
    <definedName name="_3_1_2041" localSheetId="2">平均成本估算!#REF!</definedName>
    <definedName name="_3_1_2042" localSheetId="2">平均成本估算!#REF!</definedName>
    <definedName name="_3_1_2043" localSheetId="2">平均成本估算!#REF!</definedName>
    <definedName name="_3_1_2044" localSheetId="2">平均成本估算!#REF!</definedName>
    <definedName name="_3_1_2045" localSheetId="2">平均成本估算!#REF!</definedName>
    <definedName name="_3_1_2046" localSheetId="2">平均成本估算!#REF!</definedName>
    <definedName name="_3_1_2047" localSheetId="2">平均成本估算!#REF!</definedName>
    <definedName name="_3_1_2048" localSheetId="2">平均成本估算!#REF!</definedName>
    <definedName name="_3_1_2049" localSheetId="2">平均成本估算!#REF!</definedName>
    <definedName name="_3_1_205" localSheetId="2">平均成本估算!#REF!</definedName>
    <definedName name="_3_1_2050" localSheetId="2">平均成本估算!#REF!</definedName>
    <definedName name="_3_1_2051" localSheetId="2">平均成本估算!#REF!</definedName>
    <definedName name="_3_1_2052" localSheetId="2">平均成本估算!#REF!</definedName>
    <definedName name="_3_1_2053" localSheetId="2">平均成本估算!#REF!</definedName>
    <definedName name="_3_1_2054" localSheetId="2">平均成本估算!#REF!</definedName>
    <definedName name="_3_1_2055" localSheetId="2">平均成本估算!#REF!</definedName>
    <definedName name="_3_1_2056" localSheetId="2">平均成本估算!#REF!</definedName>
    <definedName name="_3_1_2057" localSheetId="2">平均成本估算!#REF!</definedName>
    <definedName name="_3_1_2058" localSheetId="2">平均成本估算!#REF!</definedName>
    <definedName name="_3_1_2059" localSheetId="2">平均成本估算!#REF!</definedName>
    <definedName name="_3_1_206" localSheetId="2">平均成本估算!#REF!</definedName>
    <definedName name="_3_1_2060" localSheetId="2">平均成本估算!#REF!</definedName>
    <definedName name="_3_1_2061" localSheetId="2">平均成本估算!#REF!</definedName>
    <definedName name="_3_1_2062" localSheetId="2">平均成本估算!#REF!</definedName>
    <definedName name="_3_1_2063" localSheetId="2">平均成本估算!#REF!</definedName>
    <definedName name="_3_1_2064" localSheetId="2">平均成本估算!#REF!</definedName>
    <definedName name="_3_1_2065" localSheetId="2">平均成本估算!#REF!</definedName>
    <definedName name="_3_1_2066" localSheetId="2">平均成本估算!#REF!</definedName>
    <definedName name="_3_1_2067" localSheetId="2">平均成本估算!#REF!</definedName>
    <definedName name="_3_1_2068" localSheetId="2">平均成本估算!#REF!</definedName>
    <definedName name="_3_1_2069" localSheetId="2">平均成本估算!#REF!</definedName>
    <definedName name="_3_1_207" localSheetId="2">平均成本估算!#REF!</definedName>
    <definedName name="_3_1_2070" localSheetId="2">平均成本估算!#REF!</definedName>
    <definedName name="_3_1_2071" localSheetId="2">平均成本估算!#REF!</definedName>
    <definedName name="_3_1_2072" localSheetId="2">平均成本估算!#REF!</definedName>
    <definedName name="_3_1_2073" localSheetId="2">平均成本估算!#REF!</definedName>
    <definedName name="_3_1_2074" localSheetId="2">平均成本估算!#REF!</definedName>
    <definedName name="_3_1_2075" localSheetId="2">平均成本估算!#REF!</definedName>
    <definedName name="_3_1_2076" localSheetId="2">平均成本估算!#REF!</definedName>
    <definedName name="_3_1_2077" localSheetId="2">平均成本估算!#REF!</definedName>
    <definedName name="_3_1_2078" localSheetId="2">平均成本估算!#REF!</definedName>
    <definedName name="_3_1_2079" localSheetId="2">平均成本估算!#REF!</definedName>
    <definedName name="_3_1_208" localSheetId="2">平均成本估算!#REF!</definedName>
    <definedName name="_3_1_2080" localSheetId="2">平均成本估算!#REF!</definedName>
    <definedName name="_3_1_2081" localSheetId="2">平均成本估算!#REF!</definedName>
    <definedName name="_3_1_2082" localSheetId="2">平均成本估算!#REF!</definedName>
    <definedName name="_3_1_2083" localSheetId="2">平均成本估算!#REF!</definedName>
    <definedName name="_3_1_2084" localSheetId="2">平均成本估算!#REF!</definedName>
    <definedName name="_3_1_2085" localSheetId="2">平均成本估算!#REF!</definedName>
    <definedName name="_3_1_2086" localSheetId="2">平均成本估算!#REF!</definedName>
    <definedName name="_3_1_2087" localSheetId="2">平均成本估算!#REF!</definedName>
    <definedName name="_3_1_2088" localSheetId="2">平均成本估算!#REF!</definedName>
    <definedName name="_3_1_2089" localSheetId="2">平均成本估算!#REF!</definedName>
    <definedName name="_3_1_209" localSheetId="2">平均成本估算!#REF!</definedName>
    <definedName name="_3_1_2090" localSheetId="2">平均成本估算!#REF!</definedName>
    <definedName name="_3_1_2091" localSheetId="2">平均成本估算!#REF!</definedName>
    <definedName name="_3_1_2092" localSheetId="2">平均成本估算!#REF!</definedName>
    <definedName name="_3_1_2093" localSheetId="2">平均成本估算!#REF!</definedName>
    <definedName name="_3_1_2094" localSheetId="2">平均成本估算!#REF!</definedName>
    <definedName name="_3_1_2095" localSheetId="2">平均成本估算!#REF!</definedName>
    <definedName name="_3_1_2096" localSheetId="2">平均成本估算!#REF!</definedName>
    <definedName name="_3_1_2097" localSheetId="2">平均成本估算!#REF!</definedName>
    <definedName name="_3_1_2098" localSheetId="2">平均成本估算!#REF!</definedName>
    <definedName name="_3_1_2099" localSheetId="2">平均成本估算!#REF!</definedName>
    <definedName name="_3_1_21" localSheetId="2">平均成本估算!#REF!</definedName>
    <definedName name="_3_1_210" localSheetId="2">平均成本估算!#REF!</definedName>
    <definedName name="_3_1_2100" localSheetId="2">平均成本估算!#REF!</definedName>
    <definedName name="_3_1_2101" localSheetId="2">平均成本估算!#REF!</definedName>
    <definedName name="_3_1_2102" localSheetId="2">平均成本估算!#REF!</definedName>
    <definedName name="_3_1_2103" localSheetId="2">平均成本估算!#REF!</definedName>
    <definedName name="_3_1_2104" localSheetId="2">平均成本估算!#REF!</definedName>
    <definedName name="_3_1_2105" localSheetId="2">平均成本估算!#REF!</definedName>
    <definedName name="_3_1_2106" localSheetId="2">平均成本估算!#REF!</definedName>
    <definedName name="_3_1_2107" localSheetId="2">平均成本估算!#REF!</definedName>
    <definedName name="_3_1_2108" localSheetId="2">平均成本估算!#REF!</definedName>
    <definedName name="_3_1_2109" localSheetId="2">平均成本估算!#REF!</definedName>
    <definedName name="_3_1_211" localSheetId="2">平均成本估算!#REF!</definedName>
    <definedName name="_3_1_2110" localSheetId="2">平均成本估算!#REF!</definedName>
    <definedName name="_3_1_2111" localSheetId="2">平均成本估算!#REF!</definedName>
    <definedName name="_3_1_2112" localSheetId="2">平均成本估算!#REF!</definedName>
    <definedName name="_3_1_2113" localSheetId="2">平均成本估算!#REF!</definedName>
    <definedName name="_3_1_2114" localSheetId="2">平均成本估算!#REF!</definedName>
    <definedName name="_3_1_2115" localSheetId="2">平均成本估算!#REF!</definedName>
    <definedName name="_3_1_2116" localSheetId="2">平均成本估算!#REF!</definedName>
    <definedName name="_3_1_2117" localSheetId="2">平均成本估算!#REF!</definedName>
    <definedName name="_3_1_2118" localSheetId="2">平均成本估算!#REF!</definedName>
    <definedName name="_3_1_2119" localSheetId="2">平均成本估算!#REF!</definedName>
    <definedName name="_3_1_212" localSheetId="2">平均成本估算!#REF!</definedName>
    <definedName name="_3_1_2120" localSheetId="2">平均成本估算!#REF!</definedName>
    <definedName name="_3_1_2121" localSheetId="2">平均成本估算!#REF!</definedName>
    <definedName name="_3_1_2122" localSheetId="2">平均成本估算!#REF!</definedName>
    <definedName name="_3_1_2123" localSheetId="2">平均成本估算!#REF!</definedName>
    <definedName name="_3_1_2124" localSheetId="2">平均成本估算!#REF!</definedName>
    <definedName name="_3_1_2125" localSheetId="2">平均成本估算!#REF!</definedName>
    <definedName name="_3_1_2126" localSheetId="2">平均成本估算!#REF!</definedName>
    <definedName name="_3_1_2127" localSheetId="2">平均成本估算!#REF!</definedName>
    <definedName name="_3_1_2128" localSheetId="2">平均成本估算!#REF!</definedName>
    <definedName name="_3_1_2129" localSheetId="2">平均成本估算!#REF!</definedName>
    <definedName name="_3_1_213" localSheetId="2">平均成本估算!#REF!</definedName>
    <definedName name="_3_1_2130" localSheetId="2">平均成本估算!#REF!</definedName>
    <definedName name="_3_1_2131" localSheetId="2">平均成本估算!#REF!</definedName>
    <definedName name="_3_1_2132" localSheetId="2">平均成本估算!#REF!</definedName>
    <definedName name="_3_1_2133" localSheetId="2">平均成本估算!#REF!</definedName>
    <definedName name="_3_1_2134" localSheetId="2">平均成本估算!#REF!</definedName>
    <definedName name="_3_1_2135" localSheetId="2">平均成本估算!#REF!</definedName>
    <definedName name="_3_1_2136" localSheetId="2">平均成本估算!#REF!</definedName>
    <definedName name="_3_1_2137" localSheetId="2">平均成本估算!#REF!</definedName>
    <definedName name="_3_1_2138" localSheetId="2">平均成本估算!#REF!</definedName>
    <definedName name="_3_1_2139" localSheetId="2">平均成本估算!#REF!</definedName>
    <definedName name="_3_1_214" localSheetId="2">平均成本估算!#REF!</definedName>
    <definedName name="_3_1_2140" localSheetId="2">平均成本估算!#REF!</definedName>
    <definedName name="_3_1_2141" localSheetId="2">平均成本估算!#REF!</definedName>
    <definedName name="_3_1_2142" localSheetId="2">平均成本估算!#REF!</definedName>
    <definedName name="_3_1_2143" localSheetId="2">平均成本估算!#REF!</definedName>
    <definedName name="_3_1_2144" localSheetId="2">平均成本估算!#REF!</definedName>
    <definedName name="_3_1_2145" localSheetId="2">平均成本估算!#REF!</definedName>
    <definedName name="_3_1_2146" localSheetId="2">平均成本估算!#REF!</definedName>
    <definedName name="_3_1_2147" localSheetId="2">平均成本估算!#REF!</definedName>
    <definedName name="_3_1_2148" localSheetId="2">平均成本估算!#REF!</definedName>
    <definedName name="_3_1_2149" localSheetId="2">平均成本估算!#REF!</definedName>
    <definedName name="_3_1_215" localSheetId="2">平均成本估算!#REF!</definedName>
    <definedName name="_3_1_2150" localSheetId="2">平均成本估算!#REF!</definedName>
    <definedName name="_3_1_2151" localSheetId="2">平均成本估算!#REF!</definedName>
    <definedName name="_3_1_2152" localSheetId="2">平均成本估算!#REF!</definedName>
    <definedName name="_3_1_2153" localSheetId="2">平均成本估算!#REF!</definedName>
    <definedName name="_3_1_2154" localSheetId="2">平均成本估算!#REF!</definedName>
    <definedName name="_3_1_2155" localSheetId="2">平均成本估算!#REF!</definedName>
    <definedName name="_3_1_2156" localSheetId="2">平均成本估算!#REF!</definedName>
    <definedName name="_3_1_2157" localSheetId="2">平均成本估算!#REF!</definedName>
    <definedName name="_3_1_2158" localSheetId="2">平均成本估算!#REF!</definedName>
    <definedName name="_3_1_2159" localSheetId="2">平均成本估算!#REF!</definedName>
    <definedName name="_3_1_216" localSheetId="2">平均成本估算!#REF!</definedName>
    <definedName name="_3_1_2160" localSheetId="2">平均成本估算!#REF!</definedName>
    <definedName name="_3_1_2161" localSheetId="2">平均成本估算!#REF!</definedName>
    <definedName name="_3_1_2162" localSheetId="2">平均成本估算!#REF!</definedName>
    <definedName name="_3_1_2163" localSheetId="2">平均成本估算!#REF!</definedName>
    <definedName name="_3_1_2164" localSheetId="2">平均成本估算!#REF!</definedName>
    <definedName name="_3_1_2165" localSheetId="2">平均成本估算!#REF!</definedName>
    <definedName name="_3_1_2166" localSheetId="2">平均成本估算!#REF!</definedName>
    <definedName name="_3_1_2167" localSheetId="2">平均成本估算!#REF!</definedName>
    <definedName name="_3_1_2168" localSheetId="2">平均成本估算!#REF!</definedName>
    <definedName name="_3_1_2169" localSheetId="2">平均成本估算!#REF!</definedName>
    <definedName name="_3_1_217" localSheetId="2">平均成本估算!#REF!</definedName>
    <definedName name="_3_1_2170" localSheetId="2">平均成本估算!#REF!</definedName>
    <definedName name="_3_1_2171" localSheetId="2">平均成本估算!#REF!</definedName>
    <definedName name="_3_1_2172" localSheetId="2">平均成本估算!#REF!</definedName>
    <definedName name="_3_1_2173" localSheetId="2">平均成本估算!#REF!</definedName>
    <definedName name="_3_1_2174" localSheetId="2">平均成本估算!#REF!</definedName>
    <definedName name="_3_1_2175" localSheetId="2">平均成本估算!#REF!</definedName>
    <definedName name="_3_1_2176" localSheetId="2">平均成本估算!#REF!</definedName>
    <definedName name="_3_1_2177" localSheetId="2">平均成本估算!#REF!</definedName>
    <definedName name="_3_1_2178" localSheetId="2">平均成本估算!#REF!</definedName>
    <definedName name="_3_1_2179" localSheetId="2">平均成本估算!#REF!</definedName>
    <definedName name="_3_1_218" localSheetId="2">平均成本估算!#REF!</definedName>
    <definedName name="_3_1_2180" localSheetId="2">平均成本估算!#REF!</definedName>
    <definedName name="_3_1_2181" localSheetId="2">平均成本估算!#REF!</definedName>
    <definedName name="_3_1_2182" localSheetId="2">平均成本估算!#REF!</definedName>
    <definedName name="_3_1_2183" localSheetId="2">平均成本估算!#REF!</definedName>
    <definedName name="_3_1_2184" localSheetId="2">平均成本估算!#REF!</definedName>
    <definedName name="_3_1_2185" localSheetId="2">平均成本估算!#REF!</definedName>
    <definedName name="_3_1_2186" localSheetId="2">平均成本估算!#REF!</definedName>
    <definedName name="_3_1_2187" localSheetId="2">平均成本估算!#REF!</definedName>
    <definedName name="_3_1_2188" localSheetId="2">平均成本估算!#REF!</definedName>
    <definedName name="_3_1_2189" localSheetId="2">平均成本估算!#REF!</definedName>
    <definedName name="_3_1_219" localSheetId="2">平均成本估算!#REF!</definedName>
    <definedName name="_3_1_2190" localSheetId="2">平均成本估算!#REF!</definedName>
    <definedName name="_3_1_2191" localSheetId="2">平均成本估算!#REF!</definedName>
    <definedName name="_3_1_2192" localSheetId="2">平均成本估算!#REF!</definedName>
    <definedName name="_3_1_2193" localSheetId="2">平均成本估算!#REF!</definedName>
    <definedName name="_3_1_2194" localSheetId="2">平均成本估算!#REF!</definedName>
    <definedName name="_3_1_2195" localSheetId="2">平均成本估算!#REF!</definedName>
    <definedName name="_3_1_2196" localSheetId="2">平均成本估算!#REF!</definedName>
    <definedName name="_3_1_2197" localSheetId="2">平均成本估算!#REF!</definedName>
    <definedName name="_3_1_2198" localSheetId="2">平均成本估算!#REF!</definedName>
    <definedName name="_3_1_2199" localSheetId="2">平均成本估算!#REF!</definedName>
    <definedName name="_3_1_22" localSheetId="2">平均成本估算!#REF!</definedName>
    <definedName name="_3_1_220" localSheetId="2">平均成本估算!#REF!</definedName>
    <definedName name="_3_1_2200" localSheetId="2">平均成本估算!#REF!</definedName>
    <definedName name="_3_1_2201" localSheetId="2">平均成本估算!#REF!</definedName>
    <definedName name="_3_1_2202" localSheetId="2">平均成本估算!#REF!</definedName>
    <definedName name="_3_1_2203" localSheetId="2">平均成本估算!#REF!</definedName>
    <definedName name="_3_1_2204" localSheetId="2">平均成本估算!#REF!</definedName>
    <definedName name="_3_1_2205" localSheetId="2">平均成本估算!#REF!</definedName>
    <definedName name="_3_1_2206" localSheetId="2">平均成本估算!#REF!</definedName>
    <definedName name="_3_1_2207" localSheetId="2">平均成本估算!#REF!</definedName>
    <definedName name="_3_1_2208" localSheetId="2">平均成本估算!#REF!</definedName>
    <definedName name="_3_1_2209" localSheetId="2">平均成本估算!#REF!</definedName>
    <definedName name="_3_1_221" localSheetId="2">平均成本估算!#REF!</definedName>
    <definedName name="_3_1_2210" localSheetId="2">平均成本估算!#REF!</definedName>
    <definedName name="_3_1_2211" localSheetId="2">平均成本估算!#REF!</definedName>
    <definedName name="_3_1_2212" localSheetId="2">平均成本估算!#REF!</definedName>
    <definedName name="_3_1_2213" localSheetId="2">平均成本估算!#REF!</definedName>
    <definedName name="_3_1_2214" localSheetId="2">平均成本估算!#REF!</definedName>
    <definedName name="_3_1_2215" localSheetId="2">平均成本估算!#REF!</definedName>
    <definedName name="_3_1_2216" localSheetId="2">平均成本估算!#REF!</definedName>
    <definedName name="_3_1_2217" localSheetId="2">平均成本估算!#REF!</definedName>
    <definedName name="_3_1_2218" localSheetId="2">平均成本估算!#REF!</definedName>
    <definedName name="_3_1_2219" localSheetId="2">平均成本估算!#REF!</definedName>
    <definedName name="_3_1_222" localSheetId="2">平均成本估算!#REF!</definedName>
    <definedName name="_3_1_2220" localSheetId="2">平均成本估算!#REF!</definedName>
    <definedName name="_3_1_2221" localSheetId="2">平均成本估算!#REF!</definedName>
    <definedName name="_3_1_2222" localSheetId="2">平均成本估算!#REF!</definedName>
    <definedName name="_3_1_2223" localSheetId="2">平均成本估算!#REF!</definedName>
    <definedName name="_3_1_2224" localSheetId="2">平均成本估算!#REF!</definedName>
    <definedName name="_3_1_2225" localSheetId="2">平均成本估算!#REF!</definedName>
    <definedName name="_3_1_2226" localSheetId="2">平均成本估算!#REF!</definedName>
    <definedName name="_3_1_2227" localSheetId="2">平均成本估算!#REF!</definedName>
    <definedName name="_3_1_2228" localSheetId="2">平均成本估算!#REF!</definedName>
    <definedName name="_3_1_2229" localSheetId="2">平均成本估算!#REF!</definedName>
    <definedName name="_3_1_223" localSheetId="2">平均成本估算!#REF!</definedName>
    <definedName name="_3_1_2230" localSheetId="2">平均成本估算!#REF!</definedName>
    <definedName name="_3_1_2231" localSheetId="2">平均成本估算!#REF!</definedName>
    <definedName name="_3_1_2232" localSheetId="2">平均成本估算!#REF!</definedName>
    <definedName name="_3_1_2233" localSheetId="2">平均成本估算!#REF!</definedName>
    <definedName name="_3_1_2234" localSheetId="2">平均成本估算!#REF!</definedName>
    <definedName name="_3_1_2235" localSheetId="2">平均成本估算!#REF!</definedName>
    <definedName name="_3_1_2236" localSheetId="2">平均成本估算!#REF!</definedName>
    <definedName name="_3_1_2237" localSheetId="2">平均成本估算!#REF!</definedName>
    <definedName name="_3_1_2238" localSheetId="2">平均成本估算!#REF!</definedName>
    <definedName name="_3_1_2239" localSheetId="2">平均成本估算!#REF!</definedName>
    <definedName name="_3_1_224" localSheetId="2">平均成本估算!#REF!</definedName>
    <definedName name="_3_1_2240" localSheetId="2">平均成本估算!#REF!</definedName>
    <definedName name="_3_1_2241" localSheetId="2">平均成本估算!#REF!</definedName>
    <definedName name="_3_1_2242" localSheetId="2">平均成本估算!#REF!</definedName>
    <definedName name="_3_1_2243" localSheetId="2">平均成本估算!#REF!</definedName>
    <definedName name="_3_1_2244" localSheetId="2">平均成本估算!#REF!</definedName>
    <definedName name="_3_1_2245" localSheetId="2">平均成本估算!#REF!</definedName>
    <definedName name="_3_1_2246" localSheetId="2">平均成本估算!#REF!</definedName>
    <definedName name="_3_1_2247" localSheetId="2">平均成本估算!#REF!</definedName>
    <definedName name="_3_1_2248" localSheetId="2">平均成本估算!#REF!</definedName>
    <definedName name="_3_1_2249" localSheetId="2">平均成本估算!#REF!</definedName>
    <definedName name="_3_1_225" localSheetId="2">平均成本估算!#REF!</definedName>
    <definedName name="_3_1_2250" localSheetId="2">平均成本估算!#REF!</definedName>
    <definedName name="_3_1_2251" localSheetId="2">平均成本估算!#REF!</definedName>
    <definedName name="_3_1_2252" localSheetId="2">平均成本估算!#REF!</definedName>
    <definedName name="_3_1_2253" localSheetId="2">平均成本估算!#REF!</definedName>
    <definedName name="_3_1_2254" localSheetId="2">平均成本估算!#REF!</definedName>
    <definedName name="_3_1_2255" localSheetId="2">平均成本估算!#REF!</definedName>
    <definedName name="_3_1_2256" localSheetId="2">平均成本估算!#REF!</definedName>
    <definedName name="_3_1_2257" localSheetId="2">平均成本估算!#REF!</definedName>
    <definedName name="_3_1_2258" localSheetId="2">平均成本估算!#REF!</definedName>
    <definedName name="_3_1_2259" localSheetId="2">平均成本估算!#REF!</definedName>
    <definedName name="_3_1_226" localSheetId="2">平均成本估算!#REF!</definedName>
    <definedName name="_3_1_2260" localSheetId="2">平均成本估算!#REF!</definedName>
    <definedName name="_3_1_2261" localSheetId="2">平均成本估算!#REF!</definedName>
    <definedName name="_3_1_2262" localSheetId="2">平均成本估算!#REF!</definedName>
    <definedName name="_3_1_2263" localSheetId="2">平均成本估算!#REF!</definedName>
    <definedName name="_3_1_2264" localSheetId="2">平均成本估算!#REF!</definedName>
    <definedName name="_3_1_2265" localSheetId="2">平均成本估算!#REF!</definedName>
    <definedName name="_3_1_2266" localSheetId="2">平均成本估算!#REF!</definedName>
    <definedName name="_3_1_2267" localSheetId="2">平均成本估算!#REF!</definedName>
    <definedName name="_3_1_2268" localSheetId="2">平均成本估算!#REF!</definedName>
    <definedName name="_3_1_2269" localSheetId="2">平均成本估算!#REF!</definedName>
    <definedName name="_3_1_227" localSheetId="2">平均成本估算!#REF!</definedName>
    <definedName name="_3_1_2270" localSheetId="2">平均成本估算!#REF!</definedName>
    <definedName name="_3_1_2271" localSheetId="2">平均成本估算!#REF!</definedName>
    <definedName name="_3_1_2272" localSheetId="2">平均成本估算!#REF!</definedName>
    <definedName name="_3_1_2273" localSheetId="2">平均成本估算!#REF!</definedName>
    <definedName name="_3_1_2274" localSheetId="2">平均成本估算!#REF!</definedName>
    <definedName name="_3_1_2275" localSheetId="2">平均成本估算!#REF!</definedName>
    <definedName name="_3_1_2276" localSheetId="2">平均成本估算!#REF!</definedName>
    <definedName name="_3_1_2277" localSheetId="2">平均成本估算!#REF!</definedName>
    <definedName name="_3_1_2278" localSheetId="2">平均成本估算!#REF!</definedName>
    <definedName name="_3_1_2279" localSheetId="2">平均成本估算!#REF!</definedName>
    <definedName name="_3_1_228" localSheetId="2">平均成本估算!#REF!</definedName>
    <definedName name="_3_1_2280" localSheetId="2">平均成本估算!#REF!</definedName>
    <definedName name="_3_1_2281" localSheetId="2">平均成本估算!#REF!</definedName>
    <definedName name="_3_1_2282" localSheetId="2">平均成本估算!#REF!</definedName>
    <definedName name="_3_1_2283" localSheetId="2">平均成本估算!#REF!</definedName>
    <definedName name="_3_1_2284" localSheetId="2">平均成本估算!#REF!</definedName>
    <definedName name="_3_1_2285" localSheetId="2">平均成本估算!#REF!</definedName>
    <definedName name="_3_1_2286" localSheetId="2">平均成本估算!#REF!</definedName>
    <definedName name="_3_1_2287" localSheetId="2">平均成本估算!#REF!</definedName>
    <definedName name="_3_1_2288" localSheetId="2">平均成本估算!#REF!</definedName>
    <definedName name="_3_1_2289" localSheetId="2">平均成本估算!#REF!</definedName>
    <definedName name="_3_1_229" localSheetId="2">平均成本估算!#REF!</definedName>
    <definedName name="_3_1_2290" localSheetId="2">平均成本估算!#REF!</definedName>
    <definedName name="_3_1_2291" localSheetId="2">平均成本估算!#REF!</definedName>
    <definedName name="_3_1_2292" localSheetId="2">平均成本估算!#REF!</definedName>
    <definedName name="_3_1_2293" localSheetId="2">平均成本估算!#REF!</definedName>
    <definedName name="_3_1_2294" localSheetId="2">平均成本估算!#REF!</definedName>
    <definedName name="_3_1_2295" localSheetId="2">平均成本估算!#REF!</definedName>
    <definedName name="_3_1_2296" localSheetId="2">平均成本估算!#REF!</definedName>
    <definedName name="_3_1_2297" localSheetId="2">平均成本估算!#REF!</definedName>
    <definedName name="_3_1_2298" localSheetId="2">平均成本估算!#REF!</definedName>
    <definedName name="_3_1_2299" localSheetId="2">平均成本估算!#REF!</definedName>
    <definedName name="_3_1_23" localSheetId="2">平均成本估算!#REF!</definedName>
    <definedName name="_3_1_230" localSheetId="2">平均成本估算!#REF!</definedName>
    <definedName name="_3_1_2300" localSheetId="2">平均成本估算!#REF!</definedName>
    <definedName name="_3_1_2301" localSheetId="2">平均成本估算!#REF!</definedName>
    <definedName name="_3_1_2302" localSheetId="2">平均成本估算!#REF!</definedName>
    <definedName name="_3_1_2303" localSheetId="2">平均成本估算!#REF!</definedName>
    <definedName name="_3_1_2304" localSheetId="2">平均成本估算!#REF!</definedName>
    <definedName name="_3_1_2305" localSheetId="2">平均成本估算!#REF!</definedName>
    <definedName name="_3_1_2306" localSheetId="2">平均成本估算!#REF!</definedName>
    <definedName name="_3_1_2307" localSheetId="2">平均成本估算!#REF!</definedName>
    <definedName name="_3_1_2308" localSheetId="2">平均成本估算!#REF!</definedName>
    <definedName name="_3_1_2309" localSheetId="2">平均成本估算!#REF!</definedName>
    <definedName name="_3_1_231" localSheetId="2">平均成本估算!#REF!</definedName>
    <definedName name="_3_1_2310" localSheetId="2">平均成本估算!#REF!</definedName>
    <definedName name="_3_1_2311" localSheetId="2">平均成本估算!#REF!</definedName>
    <definedName name="_3_1_2312" localSheetId="2">平均成本估算!#REF!</definedName>
    <definedName name="_3_1_2313" localSheetId="2">平均成本估算!#REF!</definedName>
    <definedName name="_3_1_2314" localSheetId="2">平均成本估算!#REF!</definedName>
    <definedName name="_3_1_2315" localSheetId="2">平均成本估算!#REF!</definedName>
    <definedName name="_3_1_2316" localSheetId="2">平均成本估算!#REF!</definedName>
    <definedName name="_3_1_2317" localSheetId="2">平均成本估算!#REF!</definedName>
    <definedName name="_3_1_2318" localSheetId="2">平均成本估算!#REF!</definedName>
    <definedName name="_3_1_2319" localSheetId="2">平均成本估算!#REF!</definedName>
    <definedName name="_3_1_232" localSheetId="2">平均成本估算!#REF!</definedName>
    <definedName name="_3_1_2320" localSheetId="2">平均成本估算!#REF!</definedName>
    <definedName name="_3_1_2321" localSheetId="2">平均成本估算!#REF!</definedName>
    <definedName name="_3_1_2322" localSheetId="2">平均成本估算!#REF!</definedName>
    <definedName name="_3_1_2323" localSheetId="2">平均成本估算!#REF!</definedName>
    <definedName name="_3_1_2324" localSheetId="2">平均成本估算!#REF!</definedName>
    <definedName name="_3_1_2325" localSheetId="2">平均成本估算!#REF!</definedName>
    <definedName name="_3_1_2326" localSheetId="2">平均成本估算!#REF!</definedName>
    <definedName name="_3_1_2327" localSheetId="2">平均成本估算!#REF!</definedName>
    <definedName name="_3_1_2328" localSheetId="2">平均成本估算!#REF!</definedName>
    <definedName name="_3_1_2329" localSheetId="2">平均成本估算!#REF!</definedName>
    <definedName name="_3_1_233" localSheetId="2">平均成本估算!#REF!</definedName>
    <definedName name="_3_1_2330" localSheetId="2">平均成本估算!#REF!</definedName>
    <definedName name="_3_1_2331" localSheetId="2">平均成本估算!#REF!</definedName>
    <definedName name="_3_1_2332" localSheetId="2">平均成本估算!#REF!</definedName>
    <definedName name="_3_1_2333" localSheetId="2">平均成本估算!#REF!</definedName>
    <definedName name="_3_1_2334" localSheetId="2">平均成本估算!#REF!</definedName>
    <definedName name="_3_1_2335" localSheetId="2">平均成本估算!#REF!</definedName>
    <definedName name="_3_1_2336" localSheetId="2">平均成本估算!#REF!</definedName>
    <definedName name="_3_1_2337" localSheetId="2">平均成本估算!#REF!</definedName>
    <definedName name="_3_1_2338" localSheetId="2">平均成本估算!#REF!</definedName>
    <definedName name="_3_1_2339" localSheetId="2">平均成本估算!#REF!</definedName>
    <definedName name="_3_1_234" localSheetId="2">平均成本估算!#REF!</definedName>
    <definedName name="_3_1_2340" localSheetId="2">平均成本估算!#REF!</definedName>
    <definedName name="_3_1_2341" localSheetId="2">平均成本估算!#REF!</definedName>
    <definedName name="_3_1_2342" localSheetId="2">平均成本估算!#REF!</definedName>
    <definedName name="_3_1_2343" localSheetId="2">平均成本估算!#REF!</definedName>
    <definedName name="_3_1_2344" localSheetId="2">平均成本估算!#REF!</definedName>
    <definedName name="_3_1_2345" localSheetId="2">平均成本估算!#REF!</definedName>
    <definedName name="_3_1_2346" localSheetId="2">平均成本估算!#REF!</definedName>
    <definedName name="_3_1_2347" localSheetId="2">平均成本估算!#REF!</definedName>
    <definedName name="_3_1_2348" localSheetId="2">平均成本估算!#REF!</definedName>
    <definedName name="_3_1_2349" localSheetId="2">平均成本估算!#REF!</definedName>
    <definedName name="_3_1_235" localSheetId="2">平均成本估算!#REF!</definedName>
    <definedName name="_3_1_2350" localSheetId="2">平均成本估算!#REF!</definedName>
    <definedName name="_3_1_2351" localSheetId="2">平均成本估算!#REF!</definedName>
    <definedName name="_3_1_2352" localSheetId="2">平均成本估算!#REF!</definedName>
    <definedName name="_3_1_2353" localSheetId="2">平均成本估算!#REF!</definedName>
    <definedName name="_3_1_2354" localSheetId="2">平均成本估算!#REF!</definedName>
    <definedName name="_3_1_2355" localSheetId="2">平均成本估算!#REF!</definedName>
    <definedName name="_3_1_2356" localSheetId="2">平均成本估算!#REF!</definedName>
    <definedName name="_3_1_2357" localSheetId="2">平均成本估算!#REF!</definedName>
    <definedName name="_3_1_2358" localSheetId="2">平均成本估算!#REF!</definedName>
    <definedName name="_3_1_2359" localSheetId="2">平均成本估算!#REF!</definedName>
    <definedName name="_3_1_236" localSheetId="2">平均成本估算!#REF!</definedName>
    <definedName name="_3_1_2360" localSheetId="2">平均成本估算!#REF!</definedName>
    <definedName name="_3_1_2361" localSheetId="2">平均成本估算!#REF!</definedName>
    <definedName name="_3_1_2362" localSheetId="2">平均成本估算!#REF!</definedName>
    <definedName name="_3_1_2363" localSheetId="2">平均成本估算!#REF!</definedName>
    <definedName name="_3_1_2364" localSheetId="2">平均成本估算!#REF!</definedName>
    <definedName name="_3_1_2365" localSheetId="2">平均成本估算!#REF!</definedName>
    <definedName name="_3_1_2366" localSheetId="2">平均成本估算!#REF!</definedName>
    <definedName name="_3_1_2367" localSheetId="2">平均成本估算!#REF!</definedName>
    <definedName name="_3_1_2368" localSheetId="2">平均成本估算!#REF!</definedName>
    <definedName name="_3_1_2369" localSheetId="2">平均成本估算!#REF!</definedName>
    <definedName name="_3_1_237" localSheetId="2">平均成本估算!#REF!</definedName>
    <definedName name="_3_1_2370" localSheetId="2">平均成本估算!#REF!</definedName>
    <definedName name="_3_1_2371" localSheetId="2">平均成本估算!#REF!</definedName>
    <definedName name="_3_1_2372" localSheetId="2">平均成本估算!#REF!</definedName>
    <definedName name="_3_1_2373" localSheetId="2">平均成本估算!#REF!</definedName>
    <definedName name="_3_1_2374" localSheetId="2">平均成本估算!#REF!</definedName>
    <definedName name="_3_1_2375" localSheetId="2">平均成本估算!#REF!</definedName>
    <definedName name="_3_1_2376" localSheetId="2">平均成本估算!#REF!</definedName>
    <definedName name="_3_1_2377" localSheetId="2">平均成本估算!#REF!</definedName>
    <definedName name="_3_1_2378" localSheetId="2">平均成本估算!#REF!</definedName>
    <definedName name="_3_1_2379" localSheetId="2">平均成本估算!#REF!</definedName>
    <definedName name="_3_1_238" localSheetId="2">平均成本估算!#REF!</definedName>
    <definedName name="_3_1_2380" localSheetId="2">平均成本估算!#REF!</definedName>
    <definedName name="_3_1_2381" localSheetId="2">平均成本估算!#REF!</definedName>
    <definedName name="_3_1_2382" localSheetId="2">平均成本估算!#REF!</definedName>
    <definedName name="_3_1_2383" localSheetId="2">平均成本估算!#REF!</definedName>
    <definedName name="_3_1_2384" localSheetId="2">平均成本估算!#REF!</definedName>
    <definedName name="_3_1_2385" localSheetId="2">平均成本估算!#REF!</definedName>
    <definedName name="_3_1_2386" localSheetId="2">平均成本估算!#REF!</definedName>
    <definedName name="_3_1_2387" localSheetId="2">平均成本估算!#REF!</definedName>
    <definedName name="_3_1_2388" localSheetId="2">平均成本估算!#REF!</definedName>
    <definedName name="_3_1_2389" localSheetId="2">平均成本估算!#REF!</definedName>
    <definedName name="_3_1_239" localSheetId="2">平均成本估算!#REF!</definedName>
    <definedName name="_3_1_2390" localSheetId="2">平均成本估算!#REF!</definedName>
    <definedName name="_3_1_2391" localSheetId="2">平均成本估算!#REF!</definedName>
    <definedName name="_3_1_2392" localSheetId="2">平均成本估算!#REF!</definedName>
    <definedName name="_3_1_2393" localSheetId="2">平均成本估算!#REF!</definedName>
    <definedName name="_3_1_2394" localSheetId="2">平均成本估算!#REF!</definedName>
    <definedName name="_3_1_2395" localSheetId="2">平均成本估算!#REF!</definedName>
    <definedName name="_3_1_2396" localSheetId="2">平均成本估算!#REF!</definedName>
    <definedName name="_3_1_2397" localSheetId="2">平均成本估算!#REF!</definedName>
    <definedName name="_3_1_2398" localSheetId="2">平均成本估算!#REF!</definedName>
    <definedName name="_3_1_2399" localSheetId="2">平均成本估算!#REF!</definedName>
    <definedName name="_3_1_24" localSheetId="2">平均成本估算!#REF!</definedName>
    <definedName name="_3_1_240" localSheetId="2">平均成本估算!#REF!</definedName>
    <definedName name="_3_1_2400" localSheetId="2">平均成本估算!#REF!</definedName>
    <definedName name="_3_1_2401" localSheetId="2">平均成本估算!#REF!</definedName>
    <definedName name="_3_1_2402" localSheetId="2">平均成本估算!#REF!</definedName>
    <definedName name="_3_1_2403" localSheetId="2">平均成本估算!#REF!</definedName>
    <definedName name="_3_1_2404" localSheetId="2">平均成本估算!#REF!</definedName>
    <definedName name="_3_1_2405" localSheetId="2">平均成本估算!#REF!</definedName>
    <definedName name="_3_1_2406" localSheetId="2">平均成本估算!#REF!</definedName>
    <definedName name="_3_1_2407" localSheetId="2">平均成本估算!#REF!</definedName>
    <definedName name="_3_1_2408" localSheetId="2">平均成本估算!#REF!</definedName>
    <definedName name="_3_1_2409" localSheetId="2">平均成本估算!#REF!</definedName>
    <definedName name="_3_1_241" localSheetId="2">平均成本估算!#REF!</definedName>
    <definedName name="_3_1_2410" localSheetId="2">平均成本估算!#REF!</definedName>
    <definedName name="_3_1_2411" localSheetId="2">平均成本估算!#REF!</definedName>
    <definedName name="_3_1_2412" localSheetId="2">平均成本估算!#REF!</definedName>
    <definedName name="_3_1_2413" localSheetId="2">平均成本估算!#REF!</definedName>
    <definedName name="_3_1_2414" localSheetId="2">平均成本估算!#REF!</definedName>
    <definedName name="_3_1_2415" localSheetId="2">平均成本估算!#REF!</definedName>
    <definedName name="_3_1_2416" localSheetId="2">平均成本估算!#REF!</definedName>
    <definedName name="_3_1_2417" localSheetId="2">平均成本估算!#REF!</definedName>
    <definedName name="_3_1_2418" localSheetId="2">平均成本估算!#REF!</definedName>
    <definedName name="_3_1_2419" localSheetId="2">平均成本估算!#REF!</definedName>
    <definedName name="_3_1_242" localSheetId="2">平均成本估算!#REF!</definedName>
    <definedName name="_3_1_2420" localSheetId="2">平均成本估算!#REF!</definedName>
    <definedName name="_3_1_2421" localSheetId="2">平均成本估算!#REF!</definedName>
    <definedName name="_3_1_2422" localSheetId="2">平均成本估算!#REF!</definedName>
    <definedName name="_3_1_2423" localSheetId="2">平均成本估算!#REF!</definedName>
    <definedName name="_3_1_2424" localSheetId="2">平均成本估算!#REF!</definedName>
    <definedName name="_3_1_2425" localSheetId="2">平均成本估算!#REF!</definedName>
    <definedName name="_3_1_2426" localSheetId="2">平均成本估算!#REF!</definedName>
    <definedName name="_3_1_2427" localSheetId="2">平均成本估算!#REF!</definedName>
    <definedName name="_3_1_2428" localSheetId="2">平均成本估算!#REF!</definedName>
    <definedName name="_3_1_2429" localSheetId="2">平均成本估算!#REF!</definedName>
    <definedName name="_3_1_243" localSheetId="2">平均成本估算!#REF!</definedName>
    <definedName name="_3_1_2430" localSheetId="2">平均成本估算!#REF!</definedName>
    <definedName name="_3_1_2431" localSheetId="2">平均成本估算!#REF!</definedName>
    <definedName name="_3_1_2432" localSheetId="2">平均成本估算!#REF!</definedName>
    <definedName name="_3_1_2433" localSheetId="2">平均成本估算!#REF!</definedName>
    <definedName name="_3_1_2434" localSheetId="2">平均成本估算!#REF!</definedName>
    <definedName name="_3_1_2435" localSheetId="2">平均成本估算!#REF!</definedName>
    <definedName name="_3_1_2436" localSheetId="2">平均成本估算!#REF!</definedName>
    <definedName name="_3_1_2437" localSheetId="2">平均成本估算!#REF!</definedName>
    <definedName name="_3_1_2438" localSheetId="2">平均成本估算!#REF!</definedName>
    <definedName name="_3_1_2439" localSheetId="2">平均成本估算!#REF!</definedName>
    <definedName name="_3_1_244" localSheetId="2">平均成本估算!#REF!</definedName>
    <definedName name="_3_1_2440" localSheetId="2">平均成本估算!#REF!</definedName>
    <definedName name="_3_1_2441" localSheetId="2">平均成本估算!#REF!</definedName>
    <definedName name="_3_1_2442" localSheetId="2">平均成本估算!#REF!</definedName>
    <definedName name="_3_1_2443" localSheetId="2">平均成本估算!#REF!</definedName>
    <definedName name="_3_1_2444" localSheetId="2">平均成本估算!#REF!</definedName>
    <definedName name="_3_1_2445" localSheetId="2">平均成本估算!#REF!</definedName>
    <definedName name="_3_1_2446" localSheetId="2">平均成本估算!#REF!</definedName>
    <definedName name="_3_1_2447" localSheetId="2">平均成本估算!#REF!</definedName>
    <definedName name="_3_1_2448" localSheetId="2">平均成本估算!#REF!</definedName>
    <definedName name="_3_1_2449" localSheetId="2">平均成本估算!#REF!</definedName>
    <definedName name="_3_1_245" localSheetId="2">平均成本估算!#REF!</definedName>
    <definedName name="_3_1_2450" localSheetId="2">平均成本估算!#REF!</definedName>
    <definedName name="_3_1_2451" localSheetId="2">平均成本估算!#REF!</definedName>
    <definedName name="_3_1_2452" localSheetId="2">平均成本估算!#REF!</definedName>
    <definedName name="_3_1_2453" localSheetId="2">平均成本估算!#REF!</definedName>
    <definedName name="_3_1_2454" localSheetId="2">平均成本估算!#REF!</definedName>
    <definedName name="_3_1_2455" localSheetId="2">平均成本估算!#REF!</definedName>
    <definedName name="_3_1_2456" localSheetId="2">平均成本估算!#REF!</definedName>
    <definedName name="_3_1_2457" localSheetId="2">平均成本估算!#REF!</definedName>
    <definedName name="_3_1_2458" localSheetId="2">平均成本估算!#REF!</definedName>
    <definedName name="_3_1_2459" localSheetId="2">平均成本估算!#REF!</definedName>
    <definedName name="_3_1_246" localSheetId="2">平均成本估算!#REF!</definedName>
    <definedName name="_3_1_2460" localSheetId="2">平均成本估算!#REF!</definedName>
    <definedName name="_3_1_2461" localSheetId="2">平均成本估算!#REF!</definedName>
    <definedName name="_3_1_2462" localSheetId="2">平均成本估算!#REF!</definedName>
    <definedName name="_3_1_2463" localSheetId="2">平均成本估算!#REF!</definedName>
    <definedName name="_3_1_2464" localSheetId="2">平均成本估算!#REF!</definedName>
    <definedName name="_3_1_2465" localSheetId="2">平均成本估算!#REF!</definedName>
    <definedName name="_3_1_2466" localSheetId="2">平均成本估算!#REF!</definedName>
    <definedName name="_3_1_2467" localSheetId="2">平均成本估算!#REF!</definedName>
    <definedName name="_3_1_2468" localSheetId="2">平均成本估算!#REF!</definedName>
    <definedName name="_3_1_2469" localSheetId="2">平均成本估算!#REF!</definedName>
    <definedName name="_3_1_247" localSheetId="2">平均成本估算!#REF!</definedName>
    <definedName name="_3_1_2470" localSheetId="2">平均成本估算!#REF!</definedName>
    <definedName name="_3_1_2471" localSheetId="2">平均成本估算!#REF!</definedName>
    <definedName name="_3_1_2472" localSheetId="2">平均成本估算!#REF!</definedName>
    <definedName name="_3_1_2473" localSheetId="2">平均成本估算!#REF!</definedName>
    <definedName name="_3_1_2474" localSheetId="2">平均成本估算!#REF!</definedName>
    <definedName name="_3_1_2475" localSheetId="2">平均成本估算!#REF!</definedName>
    <definedName name="_3_1_2476" localSheetId="2">平均成本估算!#REF!</definedName>
    <definedName name="_3_1_2477" localSheetId="2">平均成本估算!#REF!</definedName>
    <definedName name="_3_1_2478" localSheetId="2">平均成本估算!#REF!</definedName>
    <definedName name="_3_1_2479" localSheetId="2">平均成本估算!#REF!</definedName>
    <definedName name="_3_1_248" localSheetId="2">平均成本估算!#REF!</definedName>
    <definedName name="_3_1_2480" localSheetId="2">平均成本估算!#REF!</definedName>
    <definedName name="_3_1_2481" localSheetId="2">平均成本估算!#REF!</definedName>
    <definedName name="_3_1_2482" localSheetId="2">平均成本估算!#REF!</definedName>
    <definedName name="_3_1_2483" localSheetId="2">平均成本估算!#REF!</definedName>
    <definedName name="_3_1_2484" localSheetId="2">平均成本估算!#REF!</definedName>
    <definedName name="_3_1_2485" localSheetId="2">平均成本估算!#REF!</definedName>
    <definedName name="_3_1_2486" localSheetId="2">平均成本估算!#REF!</definedName>
    <definedName name="_3_1_2487" localSheetId="2">平均成本估算!#REF!</definedName>
    <definedName name="_3_1_2488" localSheetId="2">平均成本估算!#REF!</definedName>
    <definedName name="_3_1_2489" localSheetId="2">平均成本估算!#REF!</definedName>
    <definedName name="_3_1_249" localSheetId="2">平均成本估算!#REF!</definedName>
    <definedName name="_3_1_2490" localSheetId="2">平均成本估算!#REF!</definedName>
    <definedName name="_3_1_2491" localSheetId="2">平均成本估算!#REF!</definedName>
    <definedName name="_3_1_2492" localSheetId="2">平均成本估算!#REF!</definedName>
    <definedName name="_3_1_2493" localSheetId="2">平均成本估算!#REF!</definedName>
    <definedName name="_3_1_2494" localSheetId="2">平均成本估算!#REF!</definedName>
    <definedName name="_3_1_2495" localSheetId="2">平均成本估算!#REF!</definedName>
    <definedName name="_3_1_2496" localSheetId="2">平均成本估算!#REF!</definedName>
    <definedName name="_3_1_2497" localSheetId="2">平均成本估算!#REF!</definedName>
    <definedName name="_3_1_2498" localSheetId="2">平均成本估算!#REF!</definedName>
    <definedName name="_3_1_2499" localSheetId="2">平均成本估算!#REF!</definedName>
    <definedName name="_3_1_25" localSheetId="2">平均成本估算!#REF!</definedName>
    <definedName name="_3_1_250" localSheetId="2">平均成本估算!#REF!</definedName>
    <definedName name="_3_1_2500" localSheetId="2">平均成本估算!#REF!</definedName>
    <definedName name="_3_1_2501" localSheetId="2">平均成本估算!#REF!</definedName>
    <definedName name="_3_1_2502" localSheetId="2">平均成本估算!#REF!</definedName>
    <definedName name="_3_1_2503" localSheetId="2">平均成本估算!#REF!</definedName>
    <definedName name="_3_1_2504" localSheetId="2">平均成本估算!#REF!</definedName>
    <definedName name="_3_1_2505" localSheetId="2">平均成本估算!#REF!</definedName>
    <definedName name="_3_1_2506" localSheetId="2">平均成本估算!#REF!</definedName>
    <definedName name="_3_1_2507" localSheetId="2">平均成本估算!#REF!</definedName>
    <definedName name="_3_1_2508" localSheetId="2">平均成本估算!#REF!</definedName>
    <definedName name="_3_1_2509" localSheetId="2">平均成本估算!#REF!</definedName>
    <definedName name="_3_1_251" localSheetId="2">平均成本估算!#REF!</definedName>
    <definedName name="_3_1_2510" localSheetId="2">平均成本估算!#REF!</definedName>
    <definedName name="_3_1_2511" localSheetId="2">平均成本估算!#REF!</definedName>
    <definedName name="_3_1_2512" localSheetId="2">平均成本估算!#REF!</definedName>
    <definedName name="_3_1_2513" localSheetId="2">平均成本估算!#REF!</definedName>
    <definedName name="_3_1_2514" localSheetId="2">平均成本估算!#REF!</definedName>
    <definedName name="_3_1_2515" localSheetId="2">平均成本估算!#REF!</definedName>
    <definedName name="_3_1_2516" localSheetId="2">平均成本估算!#REF!</definedName>
    <definedName name="_3_1_2517" localSheetId="2">平均成本估算!#REF!</definedName>
    <definedName name="_3_1_2518" localSheetId="2">平均成本估算!#REF!</definedName>
    <definedName name="_3_1_2519" localSheetId="2">平均成本估算!#REF!</definedName>
    <definedName name="_3_1_252" localSheetId="2">平均成本估算!#REF!</definedName>
    <definedName name="_3_1_2520" localSheetId="2">平均成本估算!#REF!</definedName>
    <definedName name="_3_1_2521" localSheetId="2">平均成本估算!#REF!</definedName>
    <definedName name="_3_1_2522" localSheetId="2">平均成本估算!#REF!</definedName>
    <definedName name="_3_1_2523" localSheetId="2">平均成本估算!#REF!</definedName>
    <definedName name="_3_1_2524" localSheetId="2">平均成本估算!#REF!</definedName>
    <definedName name="_3_1_2525" localSheetId="2">平均成本估算!#REF!</definedName>
    <definedName name="_3_1_2526" localSheetId="2">平均成本估算!#REF!</definedName>
    <definedName name="_3_1_2527" localSheetId="2">平均成本估算!#REF!</definedName>
    <definedName name="_3_1_2528" localSheetId="2">平均成本估算!#REF!</definedName>
    <definedName name="_3_1_2529" localSheetId="2">平均成本估算!#REF!</definedName>
    <definedName name="_3_1_253" localSheetId="2">平均成本估算!#REF!</definedName>
    <definedName name="_3_1_2530" localSheetId="2">平均成本估算!#REF!</definedName>
    <definedName name="_3_1_2531" localSheetId="2">平均成本估算!#REF!</definedName>
    <definedName name="_3_1_2532" localSheetId="2">平均成本估算!#REF!</definedName>
    <definedName name="_3_1_2533" localSheetId="2">平均成本估算!#REF!</definedName>
    <definedName name="_3_1_2534" localSheetId="2">平均成本估算!#REF!</definedName>
    <definedName name="_3_1_2535" localSheetId="2">平均成本估算!#REF!</definedName>
    <definedName name="_3_1_2536" localSheetId="2">平均成本估算!#REF!</definedName>
    <definedName name="_3_1_2537" localSheetId="2">平均成本估算!#REF!</definedName>
    <definedName name="_3_1_2538" localSheetId="2">平均成本估算!#REF!</definedName>
    <definedName name="_3_1_2539" localSheetId="2">平均成本估算!#REF!</definedName>
    <definedName name="_3_1_254" localSheetId="2">平均成本估算!#REF!</definedName>
    <definedName name="_3_1_2540" localSheetId="2">平均成本估算!#REF!</definedName>
    <definedName name="_3_1_2541" localSheetId="2">平均成本估算!#REF!</definedName>
    <definedName name="_3_1_2542" localSheetId="2">平均成本估算!#REF!</definedName>
    <definedName name="_3_1_2543" localSheetId="2">平均成本估算!#REF!</definedName>
    <definedName name="_3_1_2544" localSheetId="2">平均成本估算!#REF!</definedName>
    <definedName name="_3_1_2545" localSheetId="2">平均成本估算!#REF!</definedName>
    <definedName name="_3_1_2546" localSheetId="2">平均成本估算!#REF!</definedName>
    <definedName name="_3_1_2547" localSheetId="2">平均成本估算!#REF!</definedName>
    <definedName name="_3_1_2548" localSheetId="2">平均成本估算!#REF!</definedName>
    <definedName name="_3_1_2549" localSheetId="2">平均成本估算!#REF!</definedName>
    <definedName name="_3_1_255" localSheetId="2">平均成本估算!#REF!</definedName>
    <definedName name="_3_1_2550" localSheetId="2">平均成本估算!#REF!</definedName>
    <definedName name="_3_1_2551" localSheetId="2">平均成本估算!#REF!</definedName>
    <definedName name="_3_1_2552" localSheetId="2">平均成本估算!#REF!</definedName>
    <definedName name="_3_1_2553" localSheetId="2">平均成本估算!#REF!</definedName>
    <definedName name="_3_1_2554" localSheetId="2">平均成本估算!#REF!</definedName>
    <definedName name="_3_1_2555" localSheetId="2">平均成本估算!#REF!</definedName>
    <definedName name="_3_1_2556" localSheetId="2">平均成本估算!#REF!</definedName>
    <definedName name="_3_1_2557" localSheetId="2">平均成本估算!#REF!</definedName>
    <definedName name="_3_1_2558" localSheetId="2">平均成本估算!#REF!</definedName>
    <definedName name="_3_1_2559" localSheetId="2">平均成本估算!#REF!</definedName>
    <definedName name="_3_1_256" localSheetId="2">平均成本估算!#REF!</definedName>
    <definedName name="_3_1_2560" localSheetId="2">平均成本估算!#REF!</definedName>
    <definedName name="_3_1_2561" localSheetId="2">平均成本估算!#REF!</definedName>
    <definedName name="_3_1_2562" localSheetId="2">平均成本估算!#REF!</definedName>
    <definedName name="_3_1_2563" localSheetId="2">平均成本估算!#REF!</definedName>
    <definedName name="_3_1_2564" localSheetId="2">平均成本估算!#REF!</definedName>
    <definedName name="_3_1_2565" localSheetId="2">平均成本估算!#REF!</definedName>
    <definedName name="_3_1_2566" localSheetId="2">平均成本估算!#REF!</definedName>
    <definedName name="_3_1_2567" localSheetId="2">平均成本估算!#REF!</definedName>
    <definedName name="_3_1_2568" localSheetId="2">平均成本估算!#REF!</definedName>
    <definedName name="_3_1_2569" localSheetId="2">平均成本估算!#REF!</definedName>
    <definedName name="_3_1_257" localSheetId="2">平均成本估算!#REF!</definedName>
    <definedName name="_3_1_2570" localSheetId="2">平均成本估算!#REF!</definedName>
    <definedName name="_3_1_2571" localSheetId="2">平均成本估算!#REF!</definedName>
    <definedName name="_3_1_2572" localSheetId="2">平均成本估算!#REF!</definedName>
    <definedName name="_3_1_2573" localSheetId="2">平均成本估算!#REF!</definedName>
    <definedName name="_3_1_2574" localSheetId="2">平均成本估算!#REF!</definedName>
    <definedName name="_3_1_2575" localSheetId="2">平均成本估算!#REF!</definedName>
    <definedName name="_3_1_2576" localSheetId="2">平均成本估算!#REF!</definedName>
    <definedName name="_3_1_2577" localSheetId="2">平均成本估算!#REF!</definedName>
    <definedName name="_3_1_2578" localSheetId="2">平均成本估算!#REF!</definedName>
    <definedName name="_3_1_2579" localSheetId="2">平均成本估算!#REF!</definedName>
    <definedName name="_3_1_258" localSheetId="2">平均成本估算!#REF!</definedName>
    <definedName name="_3_1_2580" localSheetId="2">平均成本估算!#REF!</definedName>
    <definedName name="_3_1_2581" localSheetId="2">平均成本估算!#REF!</definedName>
    <definedName name="_3_1_2582" localSheetId="2">平均成本估算!#REF!</definedName>
    <definedName name="_3_1_2583" localSheetId="2">平均成本估算!#REF!</definedName>
    <definedName name="_3_1_2584" localSheetId="2">平均成本估算!#REF!</definedName>
    <definedName name="_3_1_2585" localSheetId="2">平均成本估算!#REF!</definedName>
    <definedName name="_3_1_2586" localSheetId="2">平均成本估算!#REF!</definedName>
    <definedName name="_3_1_2587" localSheetId="2">平均成本估算!#REF!</definedName>
    <definedName name="_3_1_2588" localSheetId="2">平均成本估算!#REF!</definedName>
    <definedName name="_3_1_2589" localSheetId="2">平均成本估算!#REF!</definedName>
    <definedName name="_3_1_259" localSheetId="2">平均成本估算!#REF!</definedName>
    <definedName name="_3_1_2590" localSheetId="2">平均成本估算!#REF!</definedName>
    <definedName name="_3_1_2591" localSheetId="2">平均成本估算!#REF!</definedName>
    <definedName name="_3_1_2592" localSheetId="2">平均成本估算!#REF!</definedName>
    <definedName name="_3_1_2593" localSheetId="2">平均成本估算!#REF!</definedName>
    <definedName name="_3_1_2594" localSheetId="2">平均成本估算!#REF!</definedName>
    <definedName name="_3_1_2595" localSheetId="2">平均成本估算!#REF!</definedName>
    <definedName name="_3_1_2596" localSheetId="2">平均成本估算!#REF!</definedName>
    <definedName name="_3_1_2597" localSheetId="2">平均成本估算!#REF!</definedName>
    <definedName name="_3_1_2598" localSheetId="2">平均成本估算!#REF!</definedName>
    <definedName name="_3_1_2599" localSheetId="2">平均成本估算!#REF!</definedName>
    <definedName name="_3_1_26" localSheetId="2">平均成本估算!#REF!</definedName>
    <definedName name="_3_1_260" localSheetId="2">平均成本估算!#REF!</definedName>
    <definedName name="_3_1_2600" localSheetId="2">平均成本估算!#REF!</definedName>
    <definedName name="_3_1_2601" localSheetId="2">平均成本估算!#REF!</definedName>
    <definedName name="_3_1_2602" localSheetId="2">平均成本估算!#REF!</definedName>
    <definedName name="_3_1_2603" localSheetId="2">平均成本估算!#REF!</definedName>
    <definedName name="_3_1_2604" localSheetId="2">平均成本估算!#REF!</definedName>
    <definedName name="_3_1_2605" localSheetId="2">平均成本估算!#REF!</definedName>
    <definedName name="_3_1_2606" localSheetId="2">平均成本估算!#REF!</definedName>
    <definedName name="_3_1_2607" localSheetId="2">平均成本估算!#REF!</definedName>
    <definedName name="_3_1_2608" localSheetId="2">平均成本估算!#REF!</definedName>
    <definedName name="_3_1_2609" localSheetId="2">平均成本估算!#REF!</definedName>
    <definedName name="_3_1_261" localSheetId="2">平均成本估算!#REF!</definedName>
    <definedName name="_3_1_2610" localSheetId="2">平均成本估算!#REF!</definedName>
    <definedName name="_3_1_2611" localSheetId="2">平均成本估算!#REF!</definedName>
    <definedName name="_3_1_2612" localSheetId="2">平均成本估算!#REF!</definedName>
    <definedName name="_3_1_2613" localSheetId="2">平均成本估算!#REF!</definedName>
    <definedName name="_3_1_2614" localSheetId="2">平均成本估算!#REF!</definedName>
    <definedName name="_3_1_2615" localSheetId="2">平均成本估算!#REF!</definedName>
    <definedName name="_3_1_2616" localSheetId="2">平均成本估算!#REF!</definedName>
    <definedName name="_3_1_2617" localSheetId="2">平均成本估算!#REF!</definedName>
    <definedName name="_3_1_2618" localSheetId="2">平均成本估算!#REF!</definedName>
    <definedName name="_3_1_2619" localSheetId="2">平均成本估算!#REF!</definedName>
    <definedName name="_3_1_262" localSheetId="2">平均成本估算!#REF!</definedName>
    <definedName name="_3_1_2620" localSheetId="2">平均成本估算!#REF!</definedName>
    <definedName name="_3_1_2621" localSheetId="2">平均成本估算!#REF!</definedName>
    <definedName name="_3_1_2622" localSheetId="2">平均成本估算!#REF!</definedName>
    <definedName name="_3_1_2623" localSheetId="2">平均成本估算!#REF!</definedName>
    <definedName name="_3_1_2624" localSheetId="2">平均成本估算!#REF!</definedName>
    <definedName name="_3_1_2625" localSheetId="2">平均成本估算!#REF!</definedName>
    <definedName name="_3_1_2626" localSheetId="2">平均成本估算!#REF!</definedName>
    <definedName name="_3_1_2627" localSheetId="2">平均成本估算!#REF!</definedName>
    <definedName name="_3_1_2628" localSheetId="2">平均成本估算!#REF!</definedName>
    <definedName name="_3_1_2629" localSheetId="2">平均成本估算!#REF!</definedName>
    <definedName name="_3_1_263" localSheetId="2">平均成本估算!#REF!</definedName>
    <definedName name="_3_1_2630" localSheetId="2">平均成本估算!#REF!</definedName>
    <definedName name="_3_1_2631" localSheetId="2">平均成本估算!#REF!</definedName>
    <definedName name="_3_1_2632" localSheetId="2">平均成本估算!#REF!</definedName>
    <definedName name="_3_1_2633" localSheetId="2">平均成本估算!#REF!</definedName>
    <definedName name="_3_1_2634" localSheetId="2">平均成本估算!#REF!</definedName>
    <definedName name="_3_1_2635" localSheetId="2">平均成本估算!#REF!</definedName>
    <definedName name="_3_1_2636" localSheetId="2">平均成本估算!#REF!</definedName>
    <definedName name="_3_1_2637" localSheetId="2">平均成本估算!#REF!</definedName>
    <definedName name="_3_1_2638" localSheetId="2">平均成本估算!#REF!</definedName>
    <definedName name="_3_1_2639" localSheetId="2">平均成本估算!#REF!</definedName>
    <definedName name="_3_1_264" localSheetId="2">平均成本估算!#REF!</definedName>
    <definedName name="_3_1_2640" localSheetId="2">平均成本估算!#REF!</definedName>
    <definedName name="_3_1_2641" localSheetId="2">平均成本估算!#REF!</definedName>
    <definedName name="_3_1_2642" localSheetId="2">平均成本估算!#REF!</definedName>
    <definedName name="_3_1_2643" localSheetId="2">平均成本估算!#REF!</definedName>
    <definedName name="_3_1_2644" localSheetId="2">平均成本估算!#REF!</definedName>
    <definedName name="_3_1_2645" localSheetId="2">平均成本估算!#REF!</definedName>
    <definedName name="_3_1_2646" localSheetId="2">平均成本估算!#REF!</definedName>
    <definedName name="_3_1_2647" localSheetId="2">平均成本估算!#REF!</definedName>
    <definedName name="_3_1_2648" localSheetId="2">平均成本估算!#REF!</definedName>
    <definedName name="_3_1_2649" localSheetId="2">平均成本估算!#REF!</definedName>
    <definedName name="_3_1_265" localSheetId="2">平均成本估算!#REF!</definedName>
    <definedName name="_3_1_2650" localSheetId="2">平均成本估算!#REF!</definedName>
    <definedName name="_3_1_2651" localSheetId="2">平均成本估算!#REF!</definedName>
    <definedName name="_3_1_2652" localSheetId="2">平均成本估算!#REF!</definedName>
    <definedName name="_3_1_2653" localSheetId="2">平均成本估算!#REF!</definedName>
    <definedName name="_3_1_2654" localSheetId="2">平均成本估算!#REF!</definedName>
    <definedName name="_3_1_2655" localSheetId="2">平均成本估算!#REF!</definedName>
    <definedName name="_3_1_2656" localSheetId="2">平均成本估算!#REF!</definedName>
    <definedName name="_3_1_2657" localSheetId="2">平均成本估算!#REF!</definedName>
    <definedName name="_3_1_2658" localSheetId="2">平均成本估算!#REF!</definedName>
    <definedName name="_3_1_2659" localSheetId="2">平均成本估算!#REF!</definedName>
    <definedName name="_3_1_266" localSheetId="2">平均成本估算!#REF!</definedName>
    <definedName name="_3_1_2660" localSheetId="2">平均成本估算!#REF!</definedName>
    <definedName name="_3_1_2661" localSheetId="2">平均成本估算!#REF!</definedName>
    <definedName name="_3_1_2662" localSheetId="2">平均成本估算!#REF!</definedName>
    <definedName name="_3_1_2663" localSheetId="2">平均成本估算!#REF!</definedName>
    <definedName name="_3_1_2664" localSheetId="2">平均成本估算!#REF!</definedName>
    <definedName name="_3_1_2665" localSheetId="2">平均成本估算!#REF!</definedName>
    <definedName name="_3_1_2666" localSheetId="2">平均成本估算!#REF!</definedName>
    <definedName name="_3_1_2667" localSheetId="2">平均成本估算!#REF!</definedName>
    <definedName name="_3_1_2668" localSheetId="2">平均成本估算!#REF!</definedName>
    <definedName name="_3_1_2669" localSheetId="2">平均成本估算!#REF!</definedName>
    <definedName name="_3_1_267" localSheetId="2">平均成本估算!#REF!</definedName>
    <definedName name="_3_1_2670" localSheetId="2">平均成本估算!#REF!</definedName>
    <definedName name="_3_1_2671" localSheetId="2">平均成本估算!#REF!</definedName>
    <definedName name="_3_1_2672" localSheetId="2">平均成本估算!#REF!</definedName>
    <definedName name="_3_1_2673" localSheetId="2">平均成本估算!#REF!</definedName>
    <definedName name="_3_1_2674" localSheetId="2">平均成本估算!#REF!</definedName>
    <definedName name="_3_1_2675" localSheetId="2">平均成本估算!#REF!</definedName>
    <definedName name="_3_1_2676" localSheetId="2">平均成本估算!#REF!</definedName>
    <definedName name="_3_1_2677" localSheetId="2">平均成本估算!#REF!</definedName>
    <definedName name="_3_1_2678" localSheetId="2">平均成本估算!#REF!</definedName>
    <definedName name="_3_1_2679" localSheetId="2">平均成本估算!#REF!</definedName>
    <definedName name="_3_1_268" localSheetId="2">平均成本估算!#REF!</definedName>
    <definedName name="_3_1_2680" localSheetId="2">平均成本估算!#REF!</definedName>
    <definedName name="_3_1_2681" localSheetId="2">平均成本估算!#REF!</definedName>
    <definedName name="_3_1_2682" localSheetId="2">平均成本估算!#REF!</definedName>
    <definedName name="_3_1_2683" localSheetId="2">平均成本估算!#REF!</definedName>
    <definedName name="_3_1_2684" localSheetId="2">平均成本估算!#REF!</definedName>
    <definedName name="_3_1_2685" localSheetId="2">平均成本估算!#REF!</definedName>
    <definedName name="_3_1_2686" localSheetId="2">平均成本估算!#REF!</definedName>
    <definedName name="_3_1_2687" localSheetId="2">平均成本估算!#REF!</definedName>
    <definedName name="_3_1_2688" localSheetId="2">平均成本估算!#REF!</definedName>
    <definedName name="_3_1_2689" localSheetId="2">平均成本估算!#REF!</definedName>
    <definedName name="_3_1_269" localSheetId="2">平均成本估算!#REF!</definedName>
    <definedName name="_3_1_2690" localSheetId="2">平均成本估算!#REF!</definedName>
    <definedName name="_3_1_2691" localSheetId="2">平均成本估算!#REF!</definedName>
    <definedName name="_3_1_2692" localSheetId="2">平均成本估算!#REF!</definedName>
    <definedName name="_3_1_2693" localSheetId="2">平均成本估算!#REF!</definedName>
    <definedName name="_3_1_2694" localSheetId="2">平均成本估算!#REF!</definedName>
    <definedName name="_3_1_2695" localSheetId="2">平均成本估算!#REF!</definedName>
    <definedName name="_3_1_2696" localSheetId="2">平均成本估算!#REF!</definedName>
    <definedName name="_3_1_2697" localSheetId="2">平均成本估算!#REF!</definedName>
    <definedName name="_3_1_2698" localSheetId="2">平均成本估算!#REF!</definedName>
    <definedName name="_3_1_2699" localSheetId="2">平均成本估算!#REF!</definedName>
    <definedName name="_3_1_27" localSheetId="2">平均成本估算!#REF!</definedName>
    <definedName name="_3_1_270" localSheetId="2">平均成本估算!#REF!</definedName>
    <definedName name="_3_1_2700" localSheetId="2">平均成本估算!#REF!</definedName>
    <definedName name="_3_1_2701" localSheetId="2">平均成本估算!#REF!</definedName>
    <definedName name="_3_1_2702" localSheetId="2">平均成本估算!#REF!</definedName>
    <definedName name="_3_1_2703" localSheetId="2">平均成本估算!#REF!</definedName>
    <definedName name="_3_1_2704" localSheetId="2">平均成本估算!#REF!</definedName>
    <definedName name="_3_1_2705" localSheetId="2">平均成本估算!#REF!</definedName>
    <definedName name="_3_1_2706" localSheetId="2">平均成本估算!#REF!</definedName>
    <definedName name="_3_1_2707" localSheetId="2">平均成本估算!#REF!</definedName>
    <definedName name="_3_1_2708" localSheetId="2">平均成本估算!#REF!</definedName>
    <definedName name="_3_1_2709" localSheetId="2">平均成本估算!#REF!</definedName>
    <definedName name="_3_1_271" localSheetId="2">平均成本估算!#REF!</definedName>
    <definedName name="_3_1_2710" localSheetId="2">平均成本估算!#REF!</definedName>
    <definedName name="_3_1_2711" localSheetId="2">平均成本估算!#REF!</definedName>
    <definedName name="_3_1_2712" localSheetId="2">平均成本估算!#REF!</definedName>
    <definedName name="_3_1_2713" localSheetId="2">平均成本估算!#REF!</definedName>
    <definedName name="_3_1_2714" localSheetId="2">平均成本估算!#REF!</definedName>
    <definedName name="_3_1_2715" localSheetId="2">平均成本估算!#REF!</definedName>
    <definedName name="_3_1_2716" localSheetId="2">平均成本估算!#REF!</definedName>
    <definedName name="_3_1_2717" localSheetId="2">平均成本估算!#REF!</definedName>
    <definedName name="_3_1_2718" localSheetId="2">平均成本估算!#REF!</definedName>
    <definedName name="_3_1_2719" localSheetId="2">平均成本估算!#REF!</definedName>
    <definedName name="_3_1_272" localSheetId="2">平均成本估算!#REF!</definedName>
    <definedName name="_3_1_2720" localSheetId="2">平均成本估算!#REF!</definedName>
    <definedName name="_3_1_2721" localSheetId="2">平均成本估算!#REF!</definedName>
    <definedName name="_3_1_2722" localSheetId="2">平均成本估算!#REF!</definedName>
    <definedName name="_3_1_2723" localSheetId="2">平均成本估算!#REF!</definedName>
    <definedName name="_3_1_2724" localSheetId="2">平均成本估算!#REF!</definedName>
    <definedName name="_3_1_2725" localSheetId="2">平均成本估算!#REF!</definedName>
    <definedName name="_3_1_2726" localSheetId="2">平均成本估算!#REF!</definedName>
    <definedName name="_3_1_2727" localSheetId="2">平均成本估算!#REF!</definedName>
    <definedName name="_3_1_2728" localSheetId="2">平均成本估算!#REF!</definedName>
    <definedName name="_3_1_2729" localSheetId="2">平均成本估算!#REF!</definedName>
    <definedName name="_3_1_273" localSheetId="2">平均成本估算!#REF!</definedName>
    <definedName name="_3_1_2730" localSheetId="2">平均成本估算!#REF!</definedName>
    <definedName name="_3_1_2731" localSheetId="2">平均成本估算!#REF!</definedName>
    <definedName name="_3_1_2732" localSheetId="2">平均成本估算!#REF!</definedName>
    <definedName name="_3_1_2733" localSheetId="2">平均成本估算!#REF!</definedName>
    <definedName name="_3_1_2734" localSheetId="2">平均成本估算!#REF!</definedName>
    <definedName name="_3_1_2735" localSheetId="2">平均成本估算!#REF!</definedName>
    <definedName name="_3_1_2736" localSheetId="2">平均成本估算!#REF!</definedName>
    <definedName name="_3_1_2737" localSheetId="2">平均成本估算!#REF!</definedName>
    <definedName name="_3_1_2738" localSheetId="2">平均成本估算!#REF!</definedName>
    <definedName name="_3_1_2739" localSheetId="2">平均成本估算!#REF!</definedName>
    <definedName name="_3_1_274" localSheetId="2">平均成本估算!#REF!</definedName>
    <definedName name="_3_1_2740" localSheetId="2">平均成本估算!#REF!</definedName>
    <definedName name="_3_1_2741" localSheetId="2">平均成本估算!#REF!</definedName>
    <definedName name="_3_1_2742" localSheetId="2">平均成本估算!#REF!</definedName>
    <definedName name="_3_1_2743" localSheetId="2">平均成本估算!#REF!</definedName>
    <definedName name="_3_1_2744" localSheetId="2">平均成本估算!#REF!</definedName>
    <definedName name="_3_1_2745" localSheetId="2">平均成本估算!#REF!</definedName>
    <definedName name="_3_1_2746" localSheetId="2">平均成本估算!#REF!</definedName>
    <definedName name="_3_1_2747" localSheetId="2">平均成本估算!#REF!</definedName>
    <definedName name="_3_1_2748" localSheetId="2">平均成本估算!#REF!</definedName>
    <definedName name="_3_1_2749" localSheetId="2">平均成本估算!#REF!</definedName>
    <definedName name="_3_1_275" localSheetId="2">平均成本估算!#REF!</definedName>
    <definedName name="_3_1_2750" localSheetId="2">平均成本估算!#REF!</definedName>
    <definedName name="_3_1_2751" localSheetId="2">平均成本估算!#REF!</definedName>
    <definedName name="_3_1_2752" localSheetId="2">平均成本估算!#REF!</definedName>
    <definedName name="_3_1_2753" localSheetId="2">平均成本估算!#REF!</definedName>
    <definedName name="_3_1_2754" localSheetId="2">平均成本估算!#REF!</definedName>
    <definedName name="_3_1_2755" localSheetId="2">平均成本估算!#REF!</definedName>
    <definedName name="_3_1_2756" localSheetId="2">平均成本估算!#REF!</definedName>
    <definedName name="_3_1_2757" localSheetId="2">平均成本估算!#REF!</definedName>
    <definedName name="_3_1_2758" localSheetId="2">平均成本估算!#REF!</definedName>
    <definedName name="_3_1_2759" localSheetId="2">平均成本估算!#REF!</definedName>
    <definedName name="_3_1_276" localSheetId="2">平均成本估算!#REF!</definedName>
    <definedName name="_3_1_2760" localSheetId="2">平均成本估算!#REF!</definedName>
    <definedName name="_3_1_2761" localSheetId="2">平均成本估算!#REF!</definedName>
    <definedName name="_3_1_2762" localSheetId="2">平均成本估算!#REF!</definedName>
    <definedName name="_3_1_2763" localSheetId="2">平均成本估算!#REF!</definedName>
    <definedName name="_3_1_2764" localSheetId="2">平均成本估算!#REF!</definedName>
    <definedName name="_3_1_2765" localSheetId="2">平均成本估算!#REF!</definedName>
    <definedName name="_3_1_2766" localSheetId="2">平均成本估算!#REF!</definedName>
    <definedName name="_3_1_2767" localSheetId="2">平均成本估算!#REF!</definedName>
    <definedName name="_3_1_2768" localSheetId="2">平均成本估算!#REF!</definedName>
    <definedName name="_3_1_2769" localSheetId="2">平均成本估算!#REF!</definedName>
    <definedName name="_3_1_277" localSheetId="2">平均成本估算!#REF!</definedName>
    <definedName name="_3_1_2770" localSheetId="2">平均成本估算!#REF!</definedName>
    <definedName name="_3_1_2771" localSheetId="2">平均成本估算!#REF!</definedName>
    <definedName name="_3_1_2772" localSheetId="2">平均成本估算!#REF!</definedName>
    <definedName name="_3_1_2773" localSheetId="2">平均成本估算!#REF!</definedName>
    <definedName name="_3_1_2774" localSheetId="2">平均成本估算!#REF!</definedName>
    <definedName name="_3_1_2775" localSheetId="2">平均成本估算!#REF!</definedName>
    <definedName name="_3_1_2776" localSheetId="2">平均成本估算!#REF!</definedName>
    <definedName name="_3_1_2777" localSheetId="2">平均成本估算!#REF!</definedName>
    <definedName name="_3_1_2778" localSheetId="2">平均成本估算!#REF!</definedName>
    <definedName name="_3_1_2779" localSheetId="2">平均成本估算!#REF!</definedName>
    <definedName name="_3_1_278" localSheetId="2">平均成本估算!#REF!</definedName>
    <definedName name="_3_1_2780" localSheetId="2">平均成本估算!#REF!</definedName>
    <definedName name="_3_1_2781" localSheetId="2">平均成本估算!#REF!</definedName>
    <definedName name="_3_1_2782" localSheetId="2">平均成本估算!#REF!</definedName>
    <definedName name="_3_1_2783" localSheetId="2">平均成本估算!#REF!</definedName>
    <definedName name="_3_1_2784" localSheetId="2">平均成本估算!#REF!</definedName>
    <definedName name="_3_1_2785" localSheetId="2">平均成本估算!#REF!</definedName>
    <definedName name="_3_1_2786" localSheetId="2">平均成本估算!#REF!</definedName>
    <definedName name="_3_1_2787" localSheetId="2">平均成本估算!#REF!</definedName>
    <definedName name="_3_1_2788" localSheetId="2">平均成本估算!#REF!</definedName>
    <definedName name="_3_1_2789" localSheetId="2">平均成本估算!#REF!</definedName>
    <definedName name="_3_1_279" localSheetId="2">平均成本估算!#REF!</definedName>
    <definedName name="_3_1_2790" localSheetId="2">平均成本估算!#REF!</definedName>
    <definedName name="_3_1_2791" localSheetId="2">平均成本估算!#REF!</definedName>
    <definedName name="_3_1_2792" localSheetId="2">平均成本估算!#REF!</definedName>
    <definedName name="_3_1_2793" localSheetId="2">平均成本估算!#REF!</definedName>
    <definedName name="_3_1_2794" localSheetId="2">平均成本估算!#REF!</definedName>
    <definedName name="_3_1_2795" localSheetId="2">平均成本估算!#REF!</definedName>
    <definedName name="_3_1_2796" localSheetId="2">平均成本估算!#REF!</definedName>
    <definedName name="_3_1_2797" localSheetId="2">平均成本估算!#REF!</definedName>
    <definedName name="_3_1_2798" localSheetId="2">平均成本估算!#REF!</definedName>
    <definedName name="_3_1_2799" localSheetId="2">平均成本估算!#REF!</definedName>
    <definedName name="_3_1_28" localSheetId="2">平均成本估算!#REF!</definedName>
    <definedName name="_3_1_280" localSheetId="2">平均成本估算!#REF!</definedName>
    <definedName name="_3_1_2800" localSheetId="2">平均成本估算!#REF!</definedName>
    <definedName name="_3_1_2801" localSheetId="2">平均成本估算!#REF!</definedName>
    <definedName name="_3_1_2802" localSheetId="2">平均成本估算!#REF!</definedName>
    <definedName name="_3_1_2803" localSheetId="2">平均成本估算!#REF!</definedName>
    <definedName name="_3_1_2804" localSheetId="2">平均成本估算!#REF!</definedName>
    <definedName name="_3_1_2805" localSheetId="2">平均成本估算!#REF!</definedName>
    <definedName name="_3_1_2806" localSheetId="2">平均成本估算!#REF!</definedName>
    <definedName name="_3_1_2807" localSheetId="2">平均成本估算!#REF!</definedName>
    <definedName name="_3_1_2808" localSheetId="2">平均成本估算!#REF!</definedName>
    <definedName name="_3_1_2809" localSheetId="2">平均成本估算!#REF!</definedName>
    <definedName name="_3_1_281" localSheetId="2">平均成本估算!#REF!</definedName>
    <definedName name="_3_1_2810" localSheetId="2">平均成本估算!#REF!</definedName>
    <definedName name="_3_1_2811" localSheetId="2">平均成本估算!#REF!</definedName>
    <definedName name="_3_1_2812" localSheetId="2">平均成本估算!#REF!</definedName>
    <definedName name="_3_1_2813" localSheetId="2">平均成本估算!#REF!</definedName>
    <definedName name="_3_1_2814" localSheetId="2">平均成本估算!#REF!</definedName>
    <definedName name="_3_1_2815" localSheetId="2">平均成本估算!#REF!</definedName>
    <definedName name="_3_1_2816" localSheetId="2">平均成本估算!#REF!</definedName>
    <definedName name="_3_1_2817" localSheetId="2">平均成本估算!#REF!</definedName>
    <definedName name="_3_1_2818" localSheetId="2">平均成本估算!#REF!</definedName>
    <definedName name="_3_1_2819" localSheetId="2">平均成本估算!#REF!</definedName>
    <definedName name="_3_1_282" localSheetId="2">平均成本估算!#REF!</definedName>
    <definedName name="_3_1_2820" localSheetId="2">平均成本估算!#REF!</definedName>
    <definedName name="_3_1_2821" localSheetId="2">平均成本估算!#REF!</definedName>
    <definedName name="_3_1_2822" localSheetId="2">平均成本估算!#REF!</definedName>
    <definedName name="_3_1_2823" localSheetId="2">平均成本估算!#REF!</definedName>
    <definedName name="_3_1_2824" localSheetId="2">平均成本估算!#REF!</definedName>
    <definedName name="_3_1_2825" localSheetId="2">平均成本估算!#REF!</definedName>
    <definedName name="_3_1_2826" localSheetId="2">平均成本估算!#REF!</definedName>
    <definedName name="_3_1_2827" localSheetId="2">平均成本估算!#REF!</definedName>
    <definedName name="_3_1_2828" localSheetId="2">平均成本估算!#REF!</definedName>
    <definedName name="_3_1_2829" localSheetId="2">平均成本估算!#REF!</definedName>
    <definedName name="_3_1_283" localSheetId="2">平均成本估算!#REF!</definedName>
    <definedName name="_3_1_2830" localSheetId="2">平均成本估算!#REF!</definedName>
    <definedName name="_3_1_2831" localSheetId="2">平均成本估算!#REF!</definedName>
    <definedName name="_3_1_2832" localSheetId="2">平均成本估算!#REF!</definedName>
    <definedName name="_3_1_2833" localSheetId="2">平均成本估算!#REF!</definedName>
    <definedName name="_3_1_2834" localSheetId="2">平均成本估算!#REF!</definedName>
    <definedName name="_3_1_2835" localSheetId="2">平均成本估算!#REF!</definedName>
    <definedName name="_3_1_2836" localSheetId="2">平均成本估算!#REF!</definedName>
    <definedName name="_3_1_2837" localSheetId="2">平均成本估算!#REF!</definedName>
    <definedName name="_3_1_2838" localSheetId="2">平均成本估算!#REF!</definedName>
    <definedName name="_3_1_2839" localSheetId="2">平均成本估算!#REF!</definedName>
    <definedName name="_3_1_284" localSheetId="2">平均成本估算!#REF!</definedName>
    <definedName name="_3_1_2840" localSheetId="2">平均成本估算!#REF!</definedName>
    <definedName name="_3_1_2841" localSheetId="2">平均成本估算!#REF!</definedName>
    <definedName name="_3_1_2842" localSheetId="2">平均成本估算!#REF!</definedName>
    <definedName name="_3_1_2843" localSheetId="2">平均成本估算!#REF!</definedName>
    <definedName name="_3_1_2844" localSheetId="2">平均成本估算!#REF!</definedName>
    <definedName name="_3_1_2845" localSheetId="2">平均成本估算!#REF!</definedName>
    <definedName name="_3_1_2846" localSheetId="2">平均成本估算!#REF!</definedName>
    <definedName name="_3_1_2847" localSheetId="2">平均成本估算!#REF!</definedName>
    <definedName name="_3_1_2848" localSheetId="2">平均成本估算!#REF!</definedName>
    <definedName name="_3_1_2849" localSheetId="2">平均成本估算!#REF!</definedName>
    <definedName name="_3_1_285" localSheetId="2">平均成本估算!#REF!</definedName>
    <definedName name="_3_1_2850" localSheetId="2">平均成本估算!#REF!</definedName>
    <definedName name="_3_1_2851" localSheetId="2">平均成本估算!#REF!</definedName>
    <definedName name="_3_1_2852" localSheetId="2">平均成本估算!#REF!</definedName>
    <definedName name="_3_1_2853" localSheetId="2">平均成本估算!#REF!</definedName>
    <definedName name="_3_1_2854" localSheetId="2">平均成本估算!#REF!</definedName>
    <definedName name="_3_1_2855" localSheetId="2">平均成本估算!#REF!</definedName>
    <definedName name="_3_1_2856" localSheetId="2">平均成本估算!#REF!</definedName>
    <definedName name="_3_1_2857" localSheetId="2">平均成本估算!#REF!</definedName>
    <definedName name="_3_1_2858" localSheetId="2">平均成本估算!#REF!</definedName>
    <definedName name="_3_1_2859" localSheetId="2">平均成本估算!#REF!</definedName>
    <definedName name="_3_1_286" localSheetId="2">平均成本估算!#REF!</definedName>
    <definedName name="_3_1_2860" localSheetId="2">平均成本估算!#REF!</definedName>
    <definedName name="_3_1_2861" localSheetId="2">平均成本估算!#REF!</definedName>
    <definedName name="_3_1_2862" localSheetId="2">平均成本估算!#REF!</definedName>
    <definedName name="_3_1_2863" localSheetId="2">平均成本估算!#REF!</definedName>
    <definedName name="_3_1_2864" localSheetId="2">平均成本估算!#REF!</definedName>
    <definedName name="_3_1_2865" localSheetId="2">平均成本估算!#REF!</definedName>
    <definedName name="_3_1_2866" localSheetId="2">平均成本估算!#REF!</definedName>
    <definedName name="_3_1_2867" localSheetId="2">平均成本估算!#REF!</definedName>
    <definedName name="_3_1_2868" localSheetId="2">平均成本估算!#REF!</definedName>
    <definedName name="_3_1_2869" localSheetId="2">平均成本估算!#REF!</definedName>
    <definedName name="_3_1_287" localSheetId="2">平均成本估算!#REF!</definedName>
    <definedName name="_3_1_2870" localSheetId="2">平均成本估算!#REF!</definedName>
    <definedName name="_3_1_2871" localSheetId="2">平均成本估算!#REF!</definedName>
    <definedName name="_3_1_2872" localSheetId="2">平均成本估算!#REF!</definedName>
    <definedName name="_3_1_2873" localSheetId="2">平均成本估算!#REF!</definedName>
    <definedName name="_3_1_2874" localSheetId="2">平均成本估算!#REF!</definedName>
    <definedName name="_3_1_2875" localSheetId="2">平均成本估算!#REF!</definedName>
    <definedName name="_3_1_2876" localSheetId="2">平均成本估算!#REF!</definedName>
    <definedName name="_3_1_2877" localSheetId="2">平均成本估算!#REF!</definedName>
    <definedName name="_3_1_2878" localSheetId="2">平均成本估算!#REF!</definedName>
    <definedName name="_3_1_2879" localSheetId="2">平均成本估算!#REF!</definedName>
    <definedName name="_3_1_288" localSheetId="2">平均成本估算!#REF!</definedName>
    <definedName name="_3_1_2880" localSheetId="2">平均成本估算!#REF!</definedName>
    <definedName name="_3_1_2881" localSheetId="2">平均成本估算!#REF!</definedName>
    <definedName name="_3_1_2882" localSheetId="2">平均成本估算!#REF!</definedName>
    <definedName name="_3_1_2883" localSheetId="2">平均成本估算!#REF!</definedName>
    <definedName name="_3_1_2884" localSheetId="2">平均成本估算!#REF!</definedName>
    <definedName name="_3_1_2885" localSheetId="2">平均成本估算!#REF!</definedName>
    <definedName name="_3_1_2886" localSheetId="2">平均成本估算!#REF!</definedName>
    <definedName name="_3_1_2887" localSheetId="2">平均成本估算!#REF!</definedName>
    <definedName name="_3_1_2888" localSheetId="2">平均成本估算!#REF!</definedName>
    <definedName name="_3_1_2889" localSheetId="2">平均成本估算!#REF!</definedName>
    <definedName name="_3_1_289" localSheetId="2">平均成本估算!#REF!</definedName>
    <definedName name="_3_1_2890" localSheetId="2">平均成本估算!#REF!</definedName>
    <definedName name="_3_1_2891" localSheetId="2">平均成本估算!#REF!</definedName>
    <definedName name="_3_1_2892" localSheetId="2">平均成本估算!#REF!</definedName>
    <definedName name="_3_1_2893" localSheetId="2">平均成本估算!#REF!</definedName>
    <definedName name="_3_1_2894" localSheetId="2">平均成本估算!#REF!</definedName>
    <definedName name="_3_1_2895" localSheetId="2">平均成本估算!#REF!</definedName>
    <definedName name="_3_1_2896" localSheetId="2">平均成本估算!#REF!</definedName>
    <definedName name="_3_1_2897" localSheetId="2">平均成本估算!#REF!</definedName>
    <definedName name="_3_1_2898" localSheetId="2">平均成本估算!#REF!</definedName>
    <definedName name="_3_1_2899" localSheetId="2">平均成本估算!#REF!</definedName>
    <definedName name="_3_1_29" localSheetId="2">平均成本估算!#REF!</definedName>
    <definedName name="_3_1_290" localSheetId="2">平均成本估算!#REF!</definedName>
    <definedName name="_3_1_2900" localSheetId="2">平均成本估算!#REF!</definedName>
    <definedName name="_3_1_2901" localSheetId="2">平均成本估算!#REF!</definedName>
    <definedName name="_3_1_2902" localSheetId="2">平均成本估算!#REF!</definedName>
    <definedName name="_3_1_2903" localSheetId="2">平均成本估算!#REF!</definedName>
    <definedName name="_3_1_2904" localSheetId="2">平均成本估算!#REF!</definedName>
    <definedName name="_3_1_2905" localSheetId="2">平均成本估算!#REF!</definedName>
    <definedName name="_3_1_2906" localSheetId="2">平均成本估算!#REF!</definedName>
    <definedName name="_3_1_2907" localSheetId="2">平均成本估算!#REF!</definedName>
    <definedName name="_3_1_2908" localSheetId="2">平均成本估算!#REF!</definedName>
    <definedName name="_3_1_2909" localSheetId="2">平均成本估算!#REF!</definedName>
    <definedName name="_3_1_291" localSheetId="2">平均成本估算!#REF!</definedName>
    <definedName name="_3_1_2910" localSheetId="2">平均成本估算!#REF!</definedName>
    <definedName name="_3_1_2911" localSheetId="2">平均成本估算!#REF!</definedName>
    <definedName name="_3_1_2912" localSheetId="2">平均成本估算!#REF!</definedName>
    <definedName name="_3_1_2913" localSheetId="2">平均成本估算!#REF!</definedName>
    <definedName name="_3_1_2914" localSheetId="2">平均成本估算!#REF!</definedName>
    <definedName name="_3_1_2915" localSheetId="2">平均成本估算!#REF!</definedName>
    <definedName name="_3_1_2916" localSheetId="2">平均成本估算!#REF!</definedName>
    <definedName name="_3_1_2917" localSheetId="2">平均成本估算!#REF!</definedName>
    <definedName name="_3_1_2918" localSheetId="2">平均成本估算!#REF!</definedName>
    <definedName name="_3_1_2919" localSheetId="2">平均成本估算!#REF!</definedName>
    <definedName name="_3_1_292" localSheetId="2">平均成本估算!#REF!</definedName>
    <definedName name="_3_1_2920" localSheetId="2">平均成本估算!#REF!</definedName>
    <definedName name="_3_1_2921" localSheetId="2">平均成本估算!#REF!</definedName>
    <definedName name="_3_1_2922" localSheetId="2">平均成本估算!#REF!</definedName>
    <definedName name="_3_1_2923" localSheetId="2">平均成本估算!#REF!</definedName>
    <definedName name="_3_1_2924" localSheetId="2">平均成本估算!#REF!</definedName>
    <definedName name="_3_1_2925" localSheetId="2">平均成本估算!#REF!</definedName>
    <definedName name="_3_1_2926" localSheetId="2">平均成本估算!#REF!</definedName>
    <definedName name="_3_1_2927" localSheetId="2">平均成本估算!#REF!</definedName>
    <definedName name="_3_1_2928" localSheetId="2">平均成本估算!#REF!</definedName>
    <definedName name="_3_1_2929" localSheetId="2">平均成本估算!#REF!</definedName>
    <definedName name="_3_1_293" localSheetId="2">平均成本估算!#REF!</definedName>
    <definedName name="_3_1_2930" localSheetId="2">平均成本估算!#REF!</definedName>
    <definedName name="_3_1_2931" localSheetId="2">平均成本估算!#REF!</definedName>
    <definedName name="_3_1_2932" localSheetId="2">平均成本估算!#REF!</definedName>
    <definedName name="_3_1_2933" localSheetId="2">平均成本估算!#REF!</definedName>
    <definedName name="_3_1_2934" localSheetId="2">平均成本估算!#REF!</definedName>
    <definedName name="_3_1_2935" localSheetId="2">平均成本估算!#REF!</definedName>
    <definedName name="_3_1_2936" localSheetId="2">平均成本估算!#REF!</definedName>
    <definedName name="_3_1_2937" localSheetId="2">平均成本估算!#REF!</definedName>
    <definedName name="_3_1_2938" localSheetId="2">平均成本估算!#REF!</definedName>
    <definedName name="_3_1_2939" localSheetId="2">平均成本估算!#REF!</definedName>
    <definedName name="_3_1_294" localSheetId="2">平均成本估算!#REF!</definedName>
    <definedName name="_3_1_2940" localSheetId="2">平均成本估算!#REF!</definedName>
    <definedName name="_3_1_2941" localSheetId="2">平均成本估算!#REF!</definedName>
    <definedName name="_3_1_2942" localSheetId="2">平均成本估算!#REF!</definedName>
    <definedName name="_3_1_2943" localSheetId="2">平均成本估算!#REF!</definedName>
    <definedName name="_3_1_2944" localSheetId="2">平均成本估算!#REF!</definedName>
    <definedName name="_3_1_2945" localSheetId="2">平均成本估算!#REF!</definedName>
    <definedName name="_3_1_2946" localSheetId="2">平均成本估算!#REF!</definedName>
    <definedName name="_3_1_2947" localSheetId="2">平均成本估算!#REF!</definedName>
    <definedName name="_3_1_2948" localSheetId="2">平均成本估算!#REF!</definedName>
    <definedName name="_3_1_2949" localSheetId="2">平均成本估算!#REF!</definedName>
    <definedName name="_3_1_295" localSheetId="2">平均成本估算!#REF!</definedName>
    <definedName name="_3_1_2950" localSheetId="2">平均成本估算!#REF!</definedName>
    <definedName name="_3_1_2951" localSheetId="2">平均成本估算!#REF!</definedName>
    <definedName name="_3_1_2952" localSheetId="2">平均成本估算!#REF!</definedName>
    <definedName name="_3_1_2953" localSheetId="2">平均成本估算!#REF!</definedName>
    <definedName name="_3_1_2954" localSheetId="2">平均成本估算!#REF!</definedName>
    <definedName name="_3_1_2955" localSheetId="2">平均成本估算!#REF!</definedName>
    <definedName name="_3_1_2956" localSheetId="2">平均成本估算!#REF!</definedName>
    <definedName name="_3_1_2957" localSheetId="2">平均成本估算!#REF!</definedName>
    <definedName name="_3_1_2958" localSheetId="2">平均成本估算!#REF!</definedName>
    <definedName name="_3_1_2959" localSheetId="2">平均成本估算!#REF!</definedName>
    <definedName name="_3_1_296" localSheetId="2">平均成本估算!#REF!</definedName>
    <definedName name="_3_1_2960" localSheetId="2">平均成本估算!#REF!</definedName>
    <definedName name="_3_1_2961" localSheetId="2">平均成本估算!#REF!</definedName>
    <definedName name="_3_1_2962" localSheetId="2">平均成本估算!#REF!</definedName>
    <definedName name="_3_1_2963" localSheetId="2">平均成本估算!#REF!</definedName>
    <definedName name="_3_1_2964" localSheetId="2">平均成本估算!#REF!</definedName>
    <definedName name="_3_1_2965" localSheetId="2">平均成本估算!#REF!</definedName>
    <definedName name="_3_1_2966" localSheetId="2">平均成本估算!#REF!</definedName>
    <definedName name="_3_1_2967" localSheetId="2">平均成本估算!#REF!</definedName>
    <definedName name="_3_1_2968" localSheetId="2">平均成本估算!#REF!</definedName>
    <definedName name="_3_1_2969" localSheetId="2">平均成本估算!#REF!</definedName>
    <definedName name="_3_1_297" localSheetId="2">平均成本估算!#REF!</definedName>
    <definedName name="_3_1_2970" localSheetId="2">平均成本估算!#REF!</definedName>
    <definedName name="_3_1_2971" localSheetId="2">平均成本估算!#REF!</definedName>
    <definedName name="_3_1_2972" localSheetId="2">平均成本估算!#REF!</definedName>
    <definedName name="_3_1_2973" localSheetId="2">平均成本估算!#REF!</definedName>
    <definedName name="_3_1_2974" localSheetId="2">平均成本估算!#REF!</definedName>
    <definedName name="_3_1_2975" localSheetId="2">平均成本估算!#REF!</definedName>
    <definedName name="_3_1_2976" localSheetId="2">平均成本估算!#REF!</definedName>
    <definedName name="_3_1_2977" localSheetId="2">平均成本估算!#REF!</definedName>
    <definedName name="_3_1_2978" localSheetId="2">平均成本估算!#REF!</definedName>
    <definedName name="_3_1_2979" localSheetId="2">平均成本估算!#REF!</definedName>
    <definedName name="_3_1_298" localSheetId="2">平均成本估算!#REF!</definedName>
    <definedName name="_3_1_2980" localSheetId="2">平均成本估算!#REF!</definedName>
    <definedName name="_3_1_2981" localSheetId="2">平均成本估算!#REF!</definedName>
    <definedName name="_3_1_2982" localSheetId="2">平均成本估算!#REF!</definedName>
    <definedName name="_3_1_2983" localSheetId="2">平均成本估算!#REF!</definedName>
    <definedName name="_3_1_2984" localSheetId="2">平均成本估算!#REF!</definedName>
    <definedName name="_3_1_2985" localSheetId="2">平均成本估算!#REF!</definedName>
    <definedName name="_3_1_2986" localSheetId="2">平均成本估算!#REF!</definedName>
    <definedName name="_3_1_2987" localSheetId="2">平均成本估算!#REF!</definedName>
    <definedName name="_3_1_2988" localSheetId="2">平均成本估算!#REF!</definedName>
    <definedName name="_3_1_2989" localSheetId="2">平均成本估算!#REF!</definedName>
    <definedName name="_3_1_299" localSheetId="2">平均成本估算!#REF!</definedName>
    <definedName name="_3_1_2990" localSheetId="2">平均成本估算!#REF!</definedName>
    <definedName name="_3_1_2991" localSheetId="2">平均成本估算!#REF!</definedName>
    <definedName name="_3_1_2992" localSheetId="2">平均成本估算!#REF!</definedName>
    <definedName name="_3_1_2993" localSheetId="2">平均成本估算!#REF!</definedName>
    <definedName name="_3_1_2994" localSheetId="2">平均成本估算!#REF!</definedName>
    <definedName name="_3_1_2995" localSheetId="2">平均成本估算!#REF!</definedName>
    <definedName name="_3_1_2996" localSheetId="2">平均成本估算!#REF!</definedName>
    <definedName name="_3_1_2997" localSheetId="2">平均成本估算!#REF!</definedName>
    <definedName name="_3_1_2998" localSheetId="2">平均成本估算!#REF!</definedName>
    <definedName name="_3_1_2999" localSheetId="2">平均成本估算!#REF!</definedName>
    <definedName name="_3_1_3" localSheetId="2">平均成本估算!#REF!</definedName>
    <definedName name="_3_1_30" localSheetId="2">平均成本估算!#REF!</definedName>
    <definedName name="_3_1_300" localSheetId="2">平均成本估算!#REF!</definedName>
    <definedName name="_3_1_3000" localSheetId="2">平均成本估算!#REF!</definedName>
    <definedName name="_3_1_3001" localSheetId="2">平均成本估算!#REF!</definedName>
    <definedName name="_3_1_3002" localSheetId="2">平均成本估算!#REF!</definedName>
    <definedName name="_3_1_3003" localSheetId="2">平均成本估算!#REF!</definedName>
    <definedName name="_3_1_3004" localSheetId="2">平均成本估算!#REF!</definedName>
    <definedName name="_3_1_3005" localSheetId="2">平均成本估算!#REF!</definedName>
    <definedName name="_3_1_3006" localSheetId="2">平均成本估算!#REF!</definedName>
    <definedName name="_3_1_3007" localSheetId="2">平均成本估算!#REF!</definedName>
    <definedName name="_3_1_3008" localSheetId="2">平均成本估算!#REF!</definedName>
    <definedName name="_3_1_3009" localSheetId="2">平均成本估算!#REF!</definedName>
    <definedName name="_3_1_301" localSheetId="2">平均成本估算!#REF!</definedName>
    <definedName name="_3_1_3010" localSheetId="2">平均成本估算!#REF!</definedName>
    <definedName name="_3_1_3011" localSheetId="2">平均成本估算!#REF!</definedName>
    <definedName name="_3_1_3012" localSheetId="2">平均成本估算!#REF!</definedName>
    <definedName name="_3_1_3013" localSheetId="2">平均成本估算!#REF!</definedName>
    <definedName name="_3_1_3014" localSheetId="2">平均成本估算!#REF!</definedName>
    <definedName name="_3_1_3015" localSheetId="2">平均成本估算!#REF!</definedName>
    <definedName name="_3_1_3016" localSheetId="2">平均成本估算!#REF!</definedName>
    <definedName name="_3_1_3017" localSheetId="2">平均成本估算!#REF!</definedName>
    <definedName name="_3_1_3018" localSheetId="2">平均成本估算!#REF!</definedName>
    <definedName name="_3_1_3019" localSheetId="2">平均成本估算!#REF!</definedName>
    <definedName name="_3_1_302" localSheetId="2">平均成本估算!#REF!</definedName>
    <definedName name="_3_1_3020" localSheetId="2">平均成本估算!#REF!</definedName>
    <definedName name="_3_1_3021" localSheetId="2">平均成本估算!#REF!</definedName>
    <definedName name="_3_1_3022" localSheetId="2">平均成本估算!#REF!</definedName>
    <definedName name="_3_1_3023" localSheetId="2">平均成本估算!#REF!</definedName>
    <definedName name="_3_1_3024" localSheetId="2">平均成本估算!#REF!</definedName>
    <definedName name="_3_1_3025" localSheetId="2">平均成本估算!#REF!</definedName>
    <definedName name="_3_1_3026" localSheetId="2">平均成本估算!#REF!</definedName>
    <definedName name="_3_1_3027" localSheetId="2">平均成本估算!#REF!</definedName>
    <definedName name="_3_1_3028" localSheetId="2">平均成本估算!#REF!</definedName>
    <definedName name="_3_1_3029" localSheetId="2">平均成本估算!#REF!</definedName>
    <definedName name="_3_1_303" localSheetId="2">平均成本估算!#REF!</definedName>
    <definedName name="_3_1_3030" localSheetId="2">平均成本估算!#REF!</definedName>
    <definedName name="_3_1_3031" localSheetId="2">平均成本估算!#REF!</definedName>
    <definedName name="_3_1_3032" localSheetId="2">平均成本估算!#REF!</definedName>
    <definedName name="_3_1_3033" localSheetId="2">平均成本估算!#REF!</definedName>
    <definedName name="_3_1_3034" localSheetId="2">平均成本估算!#REF!</definedName>
    <definedName name="_3_1_3035" localSheetId="2">平均成本估算!#REF!</definedName>
    <definedName name="_3_1_3036" localSheetId="2">平均成本估算!#REF!</definedName>
    <definedName name="_3_1_3037" localSheetId="2">平均成本估算!#REF!</definedName>
    <definedName name="_3_1_3038" localSheetId="2">平均成本估算!#REF!</definedName>
    <definedName name="_3_1_3039" localSheetId="2">平均成本估算!#REF!</definedName>
    <definedName name="_3_1_304" localSheetId="2">平均成本估算!#REF!</definedName>
    <definedName name="_3_1_3040" localSheetId="2">平均成本估算!#REF!</definedName>
    <definedName name="_3_1_3041" localSheetId="2">平均成本估算!#REF!</definedName>
    <definedName name="_3_1_3042" localSheetId="2">平均成本估算!#REF!</definedName>
    <definedName name="_3_1_3043" localSheetId="2">平均成本估算!#REF!</definedName>
    <definedName name="_3_1_3044" localSheetId="2">平均成本估算!#REF!</definedName>
    <definedName name="_3_1_3045" localSheetId="2">平均成本估算!#REF!</definedName>
    <definedName name="_3_1_3046" localSheetId="2">平均成本估算!#REF!</definedName>
    <definedName name="_3_1_3047" localSheetId="2">平均成本估算!#REF!</definedName>
    <definedName name="_3_1_3048" localSheetId="2">平均成本估算!#REF!</definedName>
    <definedName name="_3_1_3049" localSheetId="2">平均成本估算!#REF!</definedName>
    <definedName name="_3_1_305" localSheetId="2">平均成本估算!#REF!</definedName>
    <definedName name="_3_1_3050" localSheetId="2">平均成本估算!#REF!</definedName>
    <definedName name="_3_1_3051" localSheetId="2">平均成本估算!#REF!</definedName>
    <definedName name="_3_1_3052" localSheetId="2">平均成本估算!#REF!</definedName>
    <definedName name="_3_1_3053" localSheetId="2">平均成本估算!#REF!</definedName>
    <definedName name="_3_1_3054" localSheetId="2">平均成本估算!#REF!</definedName>
    <definedName name="_3_1_3055" localSheetId="2">平均成本估算!#REF!</definedName>
    <definedName name="_3_1_3056" localSheetId="2">平均成本估算!#REF!</definedName>
    <definedName name="_3_1_3057" localSheetId="2">平均成本估算!#REF!</definedName>
    <definedName name="_3_1_3058" localSheetId="2">平均成本估算!#REF!</definedName>
    <definedName name="_3_1_3059" localSheetId="2">平均成本估算!#REF!</definedName>
    <definedName name="_3_1_306" localSheetId="2">平均成本估算!#REF!</definedName>
    <definedName name="_3_1_3060" localSheetId="2">平均成本估算!#REF!</definedName>
    <definedName name="_3_1_3061" localSheetId="2">平均成本估算!#REF!</definedName>
    <definedName name="_3_1_3062" localSheetId="2">平均成本估算!#REF!</definedName>
    <definedName name="_3_1_3063" localSheetId="2">平均成本估算!#REF!</definedName>
    <definedName name="_3_1_3064" localSheetId="2">平均成本估算!#REF!</definedName>
    <definedName name="_3_1_3065" localSheetId="2">平均成本估算!#REF!</definedName>
    <definedName name="_3_1_3066" localSheetId="2">平均成本估算!#REF!</definedName>
    <definedName name="_3_1_3067" localSheetId="2">平均成本估算!#REF!</definedName>
    <definedName name="_3_1_3068" localSheetId="2">平均成本估算!#REF!</definedName>
    <definedName name="_3_1_3069" localSheetId="2">平均成本估算!#REF!</definedName>
    <definedName name="_3_1_307" localSheetId="2">平均成本估算!#REF!</definedName>
    <definedName name="_3_1_3070" localSheetId="2">平均成本估算!#REF!</definedName>
    <definedName name="_3_1_3071" localSheetId="2">平均成本估算!#REF!</definedName>
    <definedName name="_3_1_3072" localSheetId="2">平均成本估算!#REF!</definedName>
    <definedName name="_3_1_3073" localSheetId="2">平均成本估算!#REF!</definedName>
    <definedName name="_3_1_3074" localSheetId="2">平均成本估算!#REF!</definedName>
    <definedName name="_3_1_3075" localSheetId="2">平均成本估算!#REF!</definedName>
    <definedName name="_3_1_3076" localSheetId="2">平均成本估算!#REF!</definedName>
    <definedName name="_3_1_3077" localSheetId="2">平均成本估算!#REF!</definedName>
    <definedName name="_3_1_3078" localSheetId="2">平均成本估算!#REF!</definedName>
    <definedName name="_3_1_3079" localSheetId="2">平均成本估算!#REF!</definedName>
    <definedName name="_3_1_308" localSheetId="2">平均成本估算!#REF!</definedName>
    <definedName name="_3_1_3080" localSheetId="2">平均成本估算!#REF!</definedName>
    <definedName name="_3_1_3081" localSheetId="2">平均成本估算!#REF!</definedName>
    <definedName name="_3_1_3082" localSheetId="2">平均成本估算!#REF!</definedName>
    <definedName name="_3_1_3083" localSheetId="2">平均成本估算!#REF!</definedName>
    <definedName name="_3_1_3084" localSheetId="2">平均成本估算!#REF!</definedName>
    <definedName name="_3_1_3085" localSheetId="2">平均成本估算!#REF!</definedName>
    <definedName name="_3_1_3086" localSheetId="2">平均成本估算!#REF!</definedName>
    <definedName name="_3_1_3087" localSheetId="2">平均成本估算!#REF!</definedName>
    <definedName name="_3_1_3088" localSheetId="2">平均成本估算!#REF!</definedName>
    <definedName name="_3_1_3089" localSheetId="2">平均成本估算!#REF!</definedName>
    <definedName name="_3_1_309" localSheetId="2">平均成本估算!#REF!</definedName>
    <definedName name="_3_1_3090" localSheetId="2">平均成本估算!#REF!</definedName>
    <definedName name="_3_1_3091" localSheetId="2">平均成本估算!#REF!</definedName>
    <definedName name="_3_1_3092" localSheetId="2">平均成本估算!#REF!</definedName>
    <definedName name="_3_1_3093" localSheetId="2">平均成本估算!#REF!</definedName>
    <definedName name="_3_1_3094" localSheetId="2">平均成本估算!#REF!</definedName>
    <definedName name="_3_1_3095" localSheetId="2">平均成本估算!#REF!</definedName>
    <definedName name="_3_1_3096" localSheetId="2">平均成本估算!#REF!</definedName>
    <definedName name="_3_1_3097" localSheetId="2">平均成本估算!#REF!</definedName>
    <definedName name="_3_1_3098" localSheetId="2">平均成本估算!#REF!</definedName>
    <definedName name="_3_1_3099" localSheetId="2">平均成本估算!#REF!</definedName>
    <definedName name="_3_1_31" localSheetId="2">平均成本估算!#REF!</definedName>
    <definedName name="_3_1_310" localSheetId="2">平均成本估算!#REF!</definedName>
    <definedName name="_3_1_3100" localSheetId="2">平均成本估算!#REF!</definedName>
    <definedName name="_3_1_3101" localSheetId="2">平均成本估算!#REF!</definedName>
    <definedName name="_3_1_3102" localSheetId="2">平均成本估算!#REF!</definedName>
    <definedName name="_3_1_3103" localSheetId="2">平均成本估算!#REF!</definedName>
    <definedName name="_3_1_3104" localSheetId="2">平均成本估算!#REF!</definedName>
    <definedName name="_3_1_3105" localSheetId="2">平均成本估算!#REF!</definedName>
    <definedName name="_3_1_3106" localSheetId="2">平均成本估算!#REF!</definedName>
    <definedName name="_3_1_3107" localSheetId="2">平均成本估算!#REF!</definedName>
    <definedName name="_3_1_3108" localSheetId="2">平均成本估算!#REF!</definedName>
    <definedName name="_3_1_3109" localSheetId="2">平均成本估算!#REF!</definedName>
    <definedName name="_3_1_311" localSheetId="2">平均成本估算!#REF!</definedName>
    <definedName name="_3_1_3110" localSheetId="2">平均成本估算!#REF!</definedName>
    <definedName name="_3_1_3111" localSheetId="2">平均成本估算!#REF!</definedName>
    <definedName name="_3_1_3112" localSheetId="2">平均成本估算!#REF!</definedName>
    <definedName name="_3_1_3113" localSheetId="2">平均成本估算!#REF!</definedName>
    <definedName name="_3_1_3114" localSheetId="2">平均成本估算!#REF!</definedName>
    <definedName name="_3_1_3115" localSheetId="2">平均成本估算!#REF!</definedName>
    <definedName name="_3_1_3116" localSheetId="2">平均成本估算!#REF!</definedName>
    <definedName name="_3_1_3117" localSheetId="2">平均成本估算!#REF!</definedName>
    <definedName name="_3_1_3118" localSheetId="2">平均成本估算!#REF!</definedName>
    <definedName name="_3_1_3119" localSheetId="2">平均成本估算!#REF!</definedName>
    <definedName name="_3_1_312" localSheetId="2">平均成本估算!#REF!</definedName>
    <definedName name="_3_1_3120" localSheetId="2">平均成本估算!#REF!</definedName>
    <definedName name="_3_1_3121" localSheetId="2">平均成本估算!#REF!</definedName>
    <definedName name="_3_1_3122" localSheetId="2">平均成本估算!#REF!</definedName>
    <definedName name="_3_1_3123" localSheetId="2">平均成本估算!#REF!</definedName>
    <definedName name="_3_1_3124" localSheetId="2">平均成本估算!#REF!</definedName>
    <definedName name="_3_1_3125" localSheetId="2">平均成本估算!#REF!</definedName>
    <definedName name="_3_1_3126" localSheetId="2">平均成本估算!#REF!</definedName>
    <definedName name="_3_1_3127" localSheetId="2">平均成本估算!#REF!</definedName>
    <definedName name="_3_1_3128" localSheetId="2">平均成本估算!#REF!</definedName>
    <definedName name="_3_1_3129" localSheetId="2">平均成本估算!#REF!</definedName>
    <definedName name="_3_1_313" localSheetId="2">平均成本估算!#REF!</definedName>
    <definedName name="_3_1_3130" localSheetId="2">平均成本估算!#REF!</definedName>
    <definedName name="_3_1_3131" localSheetId="2">平均成本估算!#REF!</definedName>
    <definedName name="_3_1_3132" localSheetId="2">平均成本估算!#REF!</definedName>
    <definedName name="_3_1_3133" localSheetId="2">平均成本估算!#REF!</definedName>
    <definedName name="_3_1_3134" localSheetId="2">平均成本估算!#REF!</definedName>
    <definedName name="_3_1_3135" localSheetId="2">平均成本估算!#REF!</definedName>
    <definedName name="_3_1_3136" localSheetId="2">平均成本估算!#REF!</definedName>
    <definedName name="_3_1_3137" localSheetId="2">平均成本估算!#REF!</definedName>
    <definedName name="_3_1_3138" localSheetId="2">平均成本估算!#REF!</definedName>
    <definedName name="_3_1_3139" localSheetId="2">平均成本估算!#REF!</definedName>
    <definedName name="_3_1_314" localSheetId="2">平均成本估算!#REF!</definedName>
    <definedName name="_3_1_3140" localSheetId="2">平均成本估算!#REF!</definedName>
    <definedName name="_3_1_3141" localSheetId="2">平均成本估算!#REF!</definedName>
    <definedName name="_3_1_3142" localSheetId="2">平均成本估算!#REF!</definedName>
    <definedName name="_3_1_3143" localSheetId="2">平均成本估算!#REF!</definedName>
    <definedName name="_3_1_3144" localSheetId="2">平均成本估算!#REF!</definedName>
    <definedName name="_3_1_3145" localSheetId="2">平均成本估算!#REF!</definedName>
    <definedName name="_3_1_3146" localSheetId="2">平均成本估算!#REF!</definedName>
    <definedName name="_3_1_3147" localSheetId="2">平均成本估算!#REF!</definedName>
    <definedName name="_3_1_3148" localSheetId="2">平均成本估算!#REF!</definedName>
    <definedName name="_3_1_3149" localSheetId="2">平均成本估算!#REF!</definedName>
    <definedName name="_3_1_315" localSheetId="2">平均成本估算!#REF!</definedName>
    <definedName name="_3_1_3150" localSheetId="2">平均成本估算!#REF!</definedName>
    <definedName name="_3_1_3151" localSheetId="2">平均成本估算!#REF!</definedName>
    <definedName name="_3_1_3152" localSheetId="2">平均成本估算!#REF!</definedName>
    <definedName name="_3_1_3153" localSheetId="2">平均成本估算!#REF!</definedName>
    <definedName name="_3_1_3154" localSheetId="2">平均成本估算!#REF!</definedName>
    <definedName name="_3_1_3155" localSheetId="2">平均成本估算!#REF!</definedName>
    <definedName name="_3_1_3156" localSheetId="2">平均成本估算!#REF!</definedName>
    <definedName name="_3_1_3157" localSheetId="2">平均成本估算!#REF!</definedName>
    <definedName name="_3_1_3158" localSheetId="2">平均成本估算!#REF!</definedName>
    <definedName name="_3_1_3159" localSheetId="2">平均成本估算!#REF!</definedName>
    <definedName name="_3_1_316" localSheetId="2">平均成本估算!#REF!</definedName>
    <definedName name="_3_1_3160" localSheetId="2">平均成本估算!#REF!</definedName>
    <definedName name="_3_1_3161" localSheetId="2">平均成本估算!#REF!</definedName>
    <definedName name="_3_1_3162" localSheetId="2">平均成本估算!#REF!</definedName>
    <definedName name="_3_1_3163" localSheetId="2">平均成本估算!#REF!</definedName>
    <definedName name="_3_1_3164" localSheetId="2">平均成本估算!#REF!</definedName>
    <definedName name="_3_1_3165" localSheetId="2">平均成本估算!#REF!</definedName>
    <definedName name="_3_1_3166" localSheetId="2">平均成本估算!#REF!</definedName>
    <definedName name="_3_1_3167" localSheetId="2">平均成本估算!#REF!</definedName>
    <definedName name="_3_1_3168" localSheetId="2">平均成本估算!#REF!</definedName>
    <definedName name="_3_1_3169" localSheetId="2">平均成本估算!#REF!</definedName>
    <definedName name="_3_1_317" localSheetId="2">平均成本估算!#REF!</definedName>
    <definedName name="_3_1_3170" localSheetId="2">平均成本估算!#REF!</definedName>
    <definedName name="_3_1_3171" localSheetId="2">平均成本估算!#REF!</definedName>
    <definedName name="_3_1_3172" localSheetId="2">平均成本估算!#REF!</definedName>
    <definedName name="_3_1_3173" localSheetId="2">平均成本估算!#REF!</definedName>
    <definedName name="_3_1_3174" localSheetId="2">平均成本估算!#REF!</definedName>
    <definedName name="_3_1_3175" localSheetId="2">平均成本估算!#REF!</definedName>
    <definedName name="_3_1_3176" localSheetId="2">平均成本估算!#REF!</definedName>
    <definedName name="_3_1_3177" localSheetId="2">平均成本估算!#REF!</definedName>
    <definedName name="_3_1_3178" localSheetId="2">平均成本估算!#REF!</definedName>
    <definedName name="_3_1_3179" localSheetId="2">平均成本估算!#REF!</definedName>
    <definedName name="_3_1_318" localSheetId="2">平均成本估算!#REF!</definedName>
    <definedName name="_3_1_3180" localSheetId="2">平均成本估算!#REF!</definedName>
    <definedName name="_3_1_3181" localSheetId="2">平均成本估算!#REF!</definedName>
    <definedName name="_3_1_3182" localSheetId="2">平均成本估算!#REF!</definedName>
    <definedName name="_3_1_3183" localSheetId="2">平均成本估算!#REF!</definedName>
    <definedName name="_3_1_3184" localSheetId="2">平均成本估算!#REF!</definedName>
    <definedName name="_3_1_3185" localSheetId="2">平均成本估算!#REF!</definedName>
    <definedName name="_3_1_3186" localSheetId="2">平均成本估算!#REF!</definedName>
    <definedName name="_3_1_3187" localSheetId="2">平均成本估算!#REF!</definedName>
    <definedName name="_3_1_3188" localSheetId="2">平均成本估算!#REF!</definedName>
    <definedName name="_3_1_3189" localSheetId="2">平均成本估算!#REF!</definedName>
    <definedName name="_3_1_319" localSheetId="2">平均成本估算!#REF!</definedName>
    <definedName name="_3_1_3190" localSheetId="2">平均成本估算!#REF!</definedName>
    <definedName name="_3_1_3191" localSheetId="2">平均成本估算!#REF!</definedName>
    <definedName name="_3_1_3192" localSheetId="2">平均成本估算!#REF!</definedName>
    <definedName name="_3_1_3193" localSheetId="2">平均成本估算!#REF!</definedName>
    <definedName name="_3_1_3194" localSheetId="2">平均成本估算!#REF!</definedName>
    <definedName name="_3_1_3195" localSheetId="2">平均成本估算!#REF!</definedName>
    <definedName name="_3_1_3196" localSheetId="2">平均成本估算!#REF!</definedName>
    <definedName name="_3_1_3197" localSheetId="2">平均成本估算!#REF!</definedName>
    <definedName name="_3_1_3198" localSheetId="2">平均成本估算!#REF!</definedName>
    <definedName name="_3_1_3199" localSheetId="2">平均成本估算!#REF!</definedName>
    <definedName name="_3_1_32" localSheetId="2">平均成本估算!#REF!</definedName>
    <definedName name="_3_1_320" localSheetId="2">平均成本估算!#REF!</definedName>
    <definedName name="_3_1_3200" localSheetId="2">平均成本估算!#REF!</definedName>
    <definedName name="_3_1_3201" localSheetId="2">平均成本估算!#REF!</definedName>
    <definedName name="_3_1_3202" localSheetId="2">平均成本估算!#REF!</definedName>
    <definedName name="_3_1_3203" localSheetId="2">平均成本估算!#REF!</definedName>
    <definedName name="_3_1_3204" localSheetId="2">平均成本估算!#REF!</definedName>
    <definedName name="_3_1_3205" localSheetId="2">平均成本估算!#REF!</definedName>
    <definedName name="_3_1_3206" localSheetId="2">平均成本估算!#REF!</definedName>
    <definedName name="_3_1_3207" localSheetId="2">平均成本估算!#REF!</definedName>
    <definedName name="_3_1_3208" localSheetId="2">平均成本估算!#REF!</definedName>
    <definedName name="_3_1_3209" localSheetId="2">平均成本估算!#REF!</definedName>
    <definedName name="_3_1_321" localSheetId="2">平均成本估算!#REF!</definedName>
    <definedName name="_3_1_3210" localSheetId="2">平均成本估算!#REF!</definedName>
    <definedName name="_3_1_3211" localSheetId="2">平均成本估算!#REF!</definedName>
    <definedName name="_3_1_3212" localSheetId="2">平均成本估算!#REF!</definedName>
    <definedName name="_3_1_3213" localSheetId="2">平均成本估算!#REF!</definedName>
    <definedName name="_3_1_3214" localSheetId="2">平均成本估算!#REF!</definedName>
    <definedName name="_3_1_3215" localSheetId="2">平均成本估算!#REF!</definedName>
    <definedName name="_3_1_3216" localSheetId="2">平均成本估算!#REF!</definedName>
    <definedName name="_3_1_3217" localSheetId="2">平均成本估算!#REF!</definedName>
    <definedName name="_3_1_3218" localSheetId="2">平均成本估算!#REF!</definedName>
    <definedName name="_3_1_3219" localSheetId="2">平均成本估算!#REF!</definedName>
    <definedName name="_3_1_322" localSheetId="2">平均成本估算!#REF!</definedName>
    <definedName name="_3_1_3220" localSheetId="2">平均成本估算!#REF!</definedName>
    <definedName name="_3_1_3221" localSheetId="2">平均成本估算!#REF!</definedName>
    <definedName name="_3_1_3222" localSheetId="2">平均成本估算!#REF!</definedName>
    <definedName name="_3_1_3223" localSheetId="2">平均成本估算!#REF!</definedName>
    <definedName name="_3_1_3224" localSheetId="2">平均成本估算!#REF!</definedName>
    <definedName name="_3_1_3225" localSheetId="2">平均成本估算!#REF!</definedName>
    <definedName name="_3_1_3226" localSheetId="2">平均成本估算!#REF!</definedName>
    <definedName name="_3_1_3227" localSheetId="2">平均成本估算!#REF!</definedName>
    <definedName name="_3_1_3228" localSheetId="2">平均成本估算!#REF!</definedName>
    <definedName name="_3_1_3229" localSheetId="2">平均成本估算!#REF!</definedName>
    <definedName name="_3_1_323" localSheetId="2">平均成本估算!#REF!</definedName>
    <definedName name="_3_1_3230" localSheetId="2">平均成本估算!#REF!</definedName>
    <definedName name="_3_1_3231" localSheetId="2">平均成本估算!#REF!</definedName>
    <definedName name="_3_1_3232" localSheetId="2">平均成本估算!#REF!</definedName>
    <definedName name="_3_1_3233" localSheetId="2">平均成本估算!#REF!</definedName>
    <definedName name="_3_1_3234" localSheetId="2">平均成本估算!#REF!</definedName>
    <definedName name="_3_1_3235" localSheetId="2">平均成本估算!#REF!</definedName>
    <definedName name="_3_1_3236" localSheetId="2">平均成本估算!#REF!</definedName>
    <definedName name="_3_1_3237" localSheetId="2">平均成本估算!#REF!</definedName>
    <definedName name="_3_1_3238" localSheetId="2">平均成本估算!#REF!</definedName>
    <definedName name="_3_1_3239" localSheetId="2">平均成本估算!#REF!</definedName>
    <definedName name="_3_1_324" localSheetId="2">平均成本估算!#REF!</definedName>
    <definedName name="_3_1_3240" localSheetId="2">平均成本估算!#REF!</definedName>
    <definedName name="_3_1_3241" localSheetId="2">平均成本估算!#REF!</definedName>
    <definedName name="_3_1_3242" localSheetId="2">平均成本估算!#REF!</definedName>
    <definedName name="_3_1_3243" localSheetId="2">平均成本估算!#REF!</definedName>
    <definedName name="_3_1_3244" localSheetId="2">平均成本估算!#REF!</definedName>
    <definedName name="_3_1_3245" localSheetId="2">平均成本估算!#REF!</definedName>
    <definedName name="_3_1_3246" localSheetId="2">平均成本估算!#REF!</definedName>
    <definedName name="_3_1_3247" localSheetId="2">平均成本估算!#REF!</definedName>
    <definedName name="_3_1_3248" localSheetId="2">平均成本估算!#REF!</definedName>
    <definedName name="_3_1_3249" localSheetId="2">平均成本估算!#REF!</definedName>
    <definedName name="_3_1_325" localSheetId="2">平均成本估算!#REF!</definedName>
    <definedName name="_3_1_3250" localSheetId="2">平均成本估算!#REF!</definedName>
    <definedName name="_3_1_3251" localSheetId="2">平均成本估算!#REF!</definedName>
    <definedName name="_3_1_3252" localSheetId="2">平均成本估算!#REF!</definedName>
    <definedName name="_3_1_3253" localSheetId="2">平均成本估算!#REF!</definedName>
    <definedName name="_3_1_3254" localSheetId="2">平均成本估算!#REF!</definedName>
    <definedName name="_3_1_3255" localSheetId="2">平均成本估算!#REF!</definedName>
    <definedName name="_3_1_3256" localSheetId="2">平均成本估算!#REF!</definedName>
    <definedName name="_3_1_3257" localSheetId="2">平均成本估算!#REF!</definedName>
    <definedName name="_3_1_3258" localSheetId="2">平均成本估算!#REF!</definedName>
    <definedName name="_3_1_3259" localSheetId="2">平均成本估算!#REF!</definedName>
    <definedName name="_3_1_326" localSheetId="2">平均成本估算!#REF!</definedName>
    <definedName name="_3_1_3260" localSheetId="2">平均成本估算!#REF!</definedName>
    <definedName name="_3_1_3261" localSheetId="2">平均成本估算!#REF!</definedName>
    <definedName name="_3_1_3262" localSheetId="2">平均成本估算!#REF!</definedName>
    <definedName name="_3_1_3263" localSheetId="2">平均成本估算!#REF!</definedName>
    <definedName name="_3_1_3264" localSheetId="2">平均成本估算!#REF!</definedName>
    <definedName name="_3_1_3265" localSheetId="2">平均成本估算!#REF!</definedName>
    <definedName name="_3_1_3266" localSheetId="2">平均成本估算!#REF!</definedName>
    <definedName name="_3_1_3267" localSheetId="2">平均成本估算!#REF!</definedName>
    <definedName name="_3_1_3268" localSheetId="2">平均成本估算!#REF!</definedName>
    <definedName name="_3_1_3269" localSheetId="2">平均成本估算!#REF!</definedName>
    <definedName name="_3_1_327" localSheetId="2">平均成本估算!#REF!</definedName>
    <definedName name="_3_1_3270" localSheetId="2">平均成本估算!#REF!</definedName>
    <definedName name="_3_1_3271" localSheetId="2">平均成本估算!#REF!</definedName>
    <definedName name="_3_1_3272" localSheetId="2">平均成本估算!#REF!</definedName>
    <definedName name="_3_1_3273" localSheetId="2">平均成本估算!#REF!</definedName>
    <definedName name="_3_1_3274" localSheetId="2">平均成本估算!#REF!</definedName>
    <definedName name="_3_1_3275" localSheetId="2">平均成本估算!#REF!</definedName>
    <definedName name="_3_1_3276" localSheetId="2">平均成本估算!#REF!</definedName>
    <definedName name="_3_1_3277" localSheetId="2">平均成本估算!#REF!</definedName>
    <definedName name="_3_1_3278" localSheetId="2">平均成本估算!#REF!</definedName>
    <definedName name="_3_1_3279" localSheetId="2">平均成本估算!#REF!</definedName>
    <definedName name="_3_1_328" localSheetId="2">平均成本估算!#REF!</definedName>
    <definedName name="_3_1_3280" localSheetId="2">平均成本估算!#REF!</definedName>
    <definedName name="_3_1_3281" localSheetId="2">平均成本估算!#REF!</definedName>
    <definedName name="_3_1_3282" localSheetId="2">平均成本估算!#REF!</definedName>
    <definedName name="_3_1_3283" localSheetId="2">平均成本估算!#REF!</definedName>
    <definedName name="_3_1_3284" localSheetId="2">平均成本估算!#REF!</definedName>
    <definedName name="_3_1_3285" localSheetId="2">平均成本估算!#REF!</definedName>
    <definedName name="_3_1_3286" localSheetId="2">平均成本估算!#REF!</definedName>
    <definedName name="_3_1_3287" localSheetId="2">平均成本估算!#REF!</definedName>
    <definedName name="_3_1_3288" localSheetId="2">平均成本估算!#REF!</definedName>
    <definedName name="_3_1_3289" localSheetId="2">平均成本估算!#REF!</definedName>
    <definedName name="_3_1_329" localSheetId="2">平均成本估算!#REF!</definedName>
    <definedName name="_3_1_3290" localSheetId="2">平均成本估算!#REF!</definedName>
    <definedName name="_3_1_3291" localSheetId="2">平均成本估算!#REF!</definedName>
    <definedName name="_3_1_3292" localSheetId="2">平均成本估算!#REF!</definedName>
    <definedName name="_3_1_3293" localSheetId="2">平均成本估算!#REF!</definedName>
    <definedName name="_3_1_3294" localSheetId="2">平均成本估算!#REF!</definedName>
    <definedName name="_3_1_3295" localSheetId="2">平均成本估算!#REF!</definedName>
    <definedName name="_3_1_3296" localSheetId="2">平均成本估算!#REF!</definedName>
    <definedName name="_3_1_3297" localSheetId="2">平均成本估算!#REF!</definedName>
    <definedName name="_3_1_3298" localSheetId="2">平均成本估算!#REF!</definedName>
    <definedName name="_3_1_3299" localSheetId="2">平均成本估算!#REF!</definedName>
    <definedName name="_3_1_33" localSheetId="2">平均成本估算!#REF!</definedName>
    <definedName name="_3_1_330" localSheetId="2">平均成本估算!#REF!</definedName>
    <definedName name="_3_1_3300" localSheetId="2">平均成本估算!#REF!</definedName>
    <definedName name="_3_1_3301" localSheetId="2">平均成本估算!#REF!</definedName>
    <definedName name="_3_1_3302" localSheetId="2">平均成本估算!#REF!</definedName>
    <definedName name="_3_1_3303" localSheetId="2">平均成本估算!#REF!</definedName>
    <definedName name="_3_1_3304" localSheetId="2">平均成本估算!#REF!</definedName>
    <definedName name="_3_1_3305" localSheetId="2">平均成本估算!#REF!</definedName>
    <definedName name="_3_1_3306" localSheetId="2">平均成本估算!#REF!</definedName>
    <definedName name="_3_1_3307" localSheetId="2">平均成本估算!#REF!</definedName>
    <definedName name="_3_1_3308" localSheetId="2">平均成本估算!#REF!</definedName>
    <definedName name="_3_1_3309" localSheetId="2">平均成本估算!#REF!</definedName>
    <definedName name="_3_1_331" localSheetId="2">平均成本估算!#REF!</definedName>
    <definedName name="_3_1_3310" localSheetId="2">平均成本估算!#REF!</definedName>
    <definedName name="_3_1_3311" localSheetId="2">平均成本估算!#REF!</definedName>
    <definedName name="_3_1_3312" localSheetId="2">平均成本估算!#REF!</definedName>
    <definedName name="_3_1_3313" localSheetId="2">平均成本估算!#REF!</definedName>
    <definedName name="_3_1_3314" localSheetId="2">平均成本估算!#REF!</definedName>
    <definedName name="_3_1_3315" localSheetId="2">平均成本估算!#REF!</definedName>
    <definedName name="_3_1_3316" localSheetId="2">平均成本估算!#REF!</definedName>
    <definedName name="_3_1_3317" localSheetId="2">平均成本估算!#REF!</definedName>
    <definedName name="_3_1_3318" localSheetId="2">平均成本估算!#REF!</definedName>
    <definedName name="_3_1_3319" localSheetId="2">平均成本估算!#REF!</definedName>
    <definedName name="_3_1_332" localSheetId="2">平均成本估算!#REF!</definedName>
    <definedName name="_3_1_3320" localSheetId="2">平均成本估算!#REF!</definedName>
    <definedName name="_3_1_3321" localSheetId="2">平均成本估算!#REF!</definedName>
    <definedName name="_3_1_3322" localSheetId="2">平均成本估算!#REF!</definedName>
    <definedName name="_3_1_3323" localSheetId="2">平均成本估算!#REF!</definedName>
    <definedName name="_3_1_3324" localSheetId="2">平均成本估算!#REF!</definedName>
    <definedName name="_3_1_3325" localSheetId="2">平均成本估算!#REF!</definedName>
    <definedName name="_3_1_3326" localSheetId="2">平均成本估算!#REF!</definedName>
    <definedName name="_3_1_3327" localSheetId="2">平均成本估算!#REF!</definedName>
    <definedName name="_3_1_3328" localSheetId="2">平均成本估算!#REF!</definedName>
    <definedName name="_3_1_3329" localSheetId="2">平均成本估算!#REF!</definedName>
    <definedName name="_3_1_333" localSheetId="2">平均成本估算!#REF!</definedName>
    <definedName name="_3_1_3330" localSheetId="2">平均成本估算!#REF!</definedName>
    <definedName name="_3_1_3331" localSheetId="2">平均成本估算!#REF!</definedName>
    <definedName name="_3_1_3332" localSheetId="2">平均成本估算!#REF!</definedName>
    <definedName name="_3_1_3333" localSheetId="2">平均成本估算!#REF!</definedName>
    <definedName name="_3_1_3334" localSheetId="2">平均成本估算!#REF!</definedName>
    <definedName name="_3_1_3335" localSheetId="2">平均成本估算!#REF!</definedName>
    <definedName name="_3_1_3336" localSheetId="2">平均成本估算!#REF!</definedName>
    <definedName name="_3_1_3337" localSheetId="2">平均成本估算!#REF!</definedName>
    <definedName name="_3_1_3338" localSheetId="2">平均成本估算!#REF!</definedName>
    <definedName name="_3_1_3339" localSheetId="2">平均成本估算!#REF!</definedName>
    <definedName name="_3_1_334" localSheetId="2">平均成本估算!#REF!</definedName>
    <definedName name="_3_1_3340" localSheetId="2">平均成本估算!#REF!</definedName>
    <definedName name="_3_1_3341" localSheetId="2">平均成本估算!#REF!</definedName>
    <definedName name="_3_1_3342" localSheetId="2">平均成本估算!#REF!</definedName>
    <definedName name="_3_1_3343" localSheetId="2">平均成本估算!#REF!</definedName>
    <definedName name="_3_1_3344" localSheetId="2">平均成本估算!#REF!</definedName>
    <definedName name="_3_1_3345" localSheetId="2">平均成本估算!#REF!</definedName>
    <definedName name="_3_1_3346" localSheetId="2">平均成本估算!#REF!</definedName>
    <definedName name="_3_1_3347" localSheetId="2">平均成本估算!#REF!</definedName>
    <definedName name="_3_1_3348" localSheetId="2">平均成本估算!#REF!</definedName>
    <definedName name="_3_1_3349" localSheetId="2">平均成本估算!#REF!</definedName>
    <definedName name="_3_1_335" localSheetId="2">平均成本估算!#REF!</definedName>
    <definedName name="_3_1_3350" localSheetId="2">平均成本估算!#REF!</definedName>
    <definedName name="_3_1_3351" localSheetId="2">平均成本估算!#REF!</definedName>
    <definedName name="_3_1_3352" localSheetId="2">平均成本估算!#REF!</definedName>
    <definedName name="_3_1_3353" localSheetId="2">平均成本估算!#REF!</definedName>
    <definedName name="_3_1_3354" localSheetId="2">平均成本估算!#REF!</definedName>
    <definedName name="_3_1_3355" localSheetId="2">平均成本估算!#REF!</definedName>
    <definedName name="_3_1_3356" localSheetId="2">平均成本估算!#REF!</definedName>
    <definedName name="_3_1_3357" localSheetId="2">平均成本估算!#REF!</definedName>
    <definedName name="_3_1_3358" localSheetId="2">平均成本估算!#REF!</definedName>
    <definedName name="_3_1_3359" localSheetId="2">平均成本估算!#REF!</definedName>
    <definedName name="_3_1_336" localSheetId="2">平均成本估算!#REF!</definedName>
    <definedName name="_3_1_3360" localSheetId="2">平均成本估算!#REF!</definedName>
    <definedName name="_3_1_3361" localSheetId="2">平均成本估算!#REF!</definedName>
    <definedName name="_3_1_3362" localSheetId="2">平均成本估算!#REF!</definedName>
    <definedName name="_3_1_3363" localSheetId="2">平均成本估算!#REF!</definedName>
    <definedName name="_3_1_3364" localSheetId="2">平均成本估算!#REF!</definedName>
    <definedName name="_3_1_3365" localSheetId="2">平均成本估算!#REF!</definedName>
    <definedName name="_3_1_3366" localSheetId="2">平均成本估算!#REF!</definedName>
    <definedName name="_3_1_3367" localSheetId="2">平均成本估算!#REF!</definedName>
    <definedName name="_3_1_3368" localSheetId="2">平均成本估算!#REF!</definedName>
    <definedName name="_3_1_3369" localSheetId="2">平均成本估算!#REF!</definedName>
    <definedName name="_3_1_337" localSheetId="2">平均成本估算!#REF!</definedName>
    <definedName name="_3_1_3370" localSheetId="2">平均成本估算!#REF!</definedName>
    <definedName name="_3_1_3371" localSheetId="2">平均成本估算!#REF!</definedName>
    <definedName name="_3_1_3372" localSheetId="2">平均成本估算!#REF!</definedName>
    <definedName name="_3_1_3373" localSheetId="2">平均成本估算!#REF!</definedName>
    <definedName name="_3_1_3374" localSheetId="2">平均成本估算!#REF!</definedName>
    <definedName name="_3_1_3375" localSheetId="2">平均成本估算!#REF!</definedName>
    <definedName name="_3_1_3376" localSheetId="2">平均成本估算!#REF!</definedName>
    <definedName name="_3_1_3377" localSheetId="2">平均成本估算!#REF!</definedName>
    <definedName name="_3_1_3378" localSheetId="2">平均成本估算!#REF!</definedName>
    <definedName name="_3_1_3379" localSheetId="2">平均成本估算!#REF!</definedName>
    <definedName name="_3_1_338" localSheetId="2">平均成本估算!#REF!</definedName>
    <definedName name="_3_1_3380" localSheetId="2">平均成本估算!#REF!</definedName>
    <definedName name="_3_1_3381" localSheetId="2">平均成本估算!#REF!</definedName>
    <definedName name="_3_1_3382" localSheetId="2">平均成本估算!#REF!</definedName>
    <definedName name="_3_1_3383" localSheetId="2">平均成本估算!#REF!</definedName>
    <definedName name="_3_1_3384" localSheetId="2">平均成本估算!#REF!</definedName>
    <definedName name="_3_1_3385" localSheetId="2">平均成本估算!#REF!</definedName>
    <definedName name="_3_1_3386" localSheetId="2">平均成本估算!#REF!</definedName>
    <definedName name="_3_1_3387" localSheetId="2">平均成本估算!#REF!</definedName>
    <definedName name="_3_1_3388" localSheetId="2">平均成本估算!#REF!</definedName>
    <definedName name="_3_1_3389" localSheetId="2">平均成本估算!#REF!</definedName>
    <definedName name="_3_1_339" localSheetId="2">平均成本估算!#REF!</definedName>
    <definedName name="_3_1_3390" localSheetId="2">平均成本估算!#REF!</definedName>
    <definedName name="_3_1_3391" localSheetId="2">平均成本估算!#REF!</definedName>
    <definedName name="_3_1_3392" localSheetId="2">平均成本估算!#REF!</definedName>
    <definedName name="_3_1_3393" localSheetId="2">平均成本估算!#REF!</definedName>
    <definedName name="_3_1_3394" localSheetId="2">平均成本估算!#REF!</definedName>
    <definedName name="_3_1_3395" localSheetId="2">平均成本估算!#REF!</definedName>
    <definedName name="_3_1_3396" localSheetId="2">平均成本估算!#REF!</definedName>
    <definedName name="_3_1_3397" localSheetId="2">平均成本估算!#REF!</definedName>
    <definedName name="_3_1_3398" localSheetId="2">平均成本估算!#REF!</definedName>
    <definedName name="_3_1_3399" localSheetId="2">平均成本估算!#REF!</definedName>
    <definedName name="_3_1_34" localSheetId="2">平均成本估算!#REF!</definedName>
    <definedName name="_3_1_340" localSheetId="2">平均成本估算!#REF!</definedName>
    <definedName name="_3_1_3400" localSheetId="2">平均成本估算!#REF!</definedName>
    <definedName name="_3_1_3401" localSheetId="2">平均成本估算!#REF!</definedName>
    <definedName name="_3_1_3402" localSheetId="2">平均成本估算!#REF!</definedName>
    <definedName name="_3_1_3403" localSheetId="2">平均成本估算!#REF!</definedName>
    <definedName name="_3_1_3404" localSheetId="2">平均成本估算!#REF!</definedName>
    <definedName name="_3_1_3405" localSheetId="2">平均成本估算!#REF!</definedName>
    <definedName name="_3_1_3406" localSheetId="2">平均成本估算!#REF!</definedName>
    <definedName name="_3_1_3407" localSheetId="2">平均成本估算!#REF!</definedName>
    <definedName name="_3_1_3408" localSheetId="2">平均成本估算!#REF!</definedName>
    <definedName name="_3_1_3409" localSheetId="2">平均成本估算!#REF!</definedName>
    <definedName name="_3_1_341" localSheetId="2">平均成本估算!#REF!</definedName>
    <definedName name="_3_1_3410" localSheetId="2">平均成本估算!#REF!</definedName>
    <definedName name="_3_1_3411" localSheetId="2">平均成本估算!#REF!</definedName>
    <definedName name="_3_1_3412" localSheetId="2">平均成本估算!#REF!</definedName>
    <definedName name="_3_1_3413" localSheetId="2">平均成本估算!#REF!</definedName>
    <definedName name="_3_1_3414" localSheetId="2">平均成本估算!#REF!</definedName>
    <definedName name="_3_1_3415" localSheetId="2">平均成本估算!#REF!</definedName>
    <definedName name="_3_1_3416" localSheetId="2">平均成本估算!#REF!</definedName>
    <definedName name="_3_1_3417" localSheetId="2">平均成本估算!#REF!</definedName>
    <definedName name="_3_1_3418" localSheetId="2">平均成本估算!#REF!</definedName>
    <definedName name="_3_1_3419" localSheetId="2">平均成本估算!#REF!</definedName>
    <definedName name="_3_1_342" localSheetId="2">平均成本估算!#REF!</definedName>
    <definedName name="_3_1_3420" localSheetId="2">平均成本估算!#REF!</definedName>
    <definedName name="_3_1_3421" localSheetId="2">平均成本估算!#REF!</definedName>
    <definedName name="_3_1_3422" localSheetId="2">平均成本估算!#REF!</definedName>
    <definedName name="_3_1_3423" localSheetId="2">平均成本估算!#REF!</definedName>
    <definedName name="_3_1_3424" localSheetId="2">平均成本估算!#REF!</definedName>
    <definedName name="_3_1_3425" localSheetId="2">平均成本估算!#REF!</definedName>
    <definedName name="_3_1_3426" localSheetId="2">平均成本估算!#REF!</definedName>
    <definedName name="_3_1_3427" localSheetId="2">平均成本估算!#REF!</definedName>
    <definedName name="_3_1_3428" localSheetId="2">平均成本估算!#REF!</definedName>
    <definedName name="_3_1_3429" localSheetId="2">平均成本估算!#REF!</definedName>
    <definedName name="_3_1_343" localSheetId="2">平均成本估算!#REF!</definedName>
    <definedName name="_3_1_3430" localSheetId="2">平均成本估算!#REF!</definedName>
    <definedName name="_3_1_3431" localSheetId="2">平均成本估算!#REF!</definedName>
    <definedName name="_3_1_3432" localSheetId="2">平均成本估算!#REF!</definedName>
    <definedName name="_3_1_3433" localSheetId="2">平均成本估算!#REF!</definedName>
    <definedName name="_3_1_3434" localSheetId="2">平均成本估算!#REF!</definedName>
    <definedName name="_3_1_3435" localSheetId="2">平均成本估算!#REF!</definedName>
    <definedName name="_3_1_3436" localSheetId="2">平均成本估算!#REF!</definedName>
    <definedName name="_3_1_3437" localSheetId="2">平均成本估算!#REF!</definedName>
    <definedName name="_3_1_3438" localSheetId="2">平均成本估算!#REF!</definedName>
    <definedName name="_3_1_3439" localSheetId="2">平均成本估算!#REF!</definedName>
    <definedName name="_3_1_344" localSheetId="2">平均成本估算!#REF!</definedName>
    <definedName name="_3_1_3440" localSheetId="2">平均成本估算!#REF!</definedName>
    <definedName name="_3_1_3441" localSheetId="2">平均成本估算!#REF!</definedName>
    <definedName name="_3_1_3442" localSheetId="2">平均成本估算!#REF!</definedName>
    <definedName name="_3_1_3443" localSheetId="2">平均成本估算!#REF!</definedName>
    <definedName name="_3_1_3444" localSheetId="2">平均成本估算!#REF!</definedName>
    <definedName name="_3_1_3445" localSheetId="2">平均成本估算!#REF!</definedName>
    <definedName name="_3_1_3446" localSheetId="2">平均成本估算!#REF!</definedName>
    <definedName name="_3_1_3447" localSheetId="2">平均成本估算!#REF!</definedName>
    <definedName name="_3_1_3448" localSheetId="2">平均成本估算!#REF!</definedName>
    <definedName name="_3_1_3449" localSheetId="2">平均成本估算!#REF!</definedName>
    <definedName name="_3_1_345" localSheetId="2">平均成本估算!#REF!</definedName>
    <definedName name="_3_1_3450" localSheetId="2">平均成本估算!#REF!</definedName>
    <definedName name="_3_1_3451" localSheetId="2">平均成本估算!#REF!</definedName>
    <definedName name="_3_1_3452" localSheetId="2">平均成本估算!#REF!</definedName>
    <definedName name="_3_1_3453" localSheetId="2">平均成本估算!#REF!</definedName>
    <definedName name="_3_1_3454" localSheetId="2">平均成本估算!#REF!</definedName>
    <definedName name="_3_1_3455" localSheetId="2">平均成本估算!#REF!</definedName>
    <definedName name="_3_1_3456" localSheetId="2">平均成本估算!#REF!</definedName>
    <definedName name="_3_1_3457" localSheetId="2">平均成本估算!#REF!</definedName>
    <definedName name="_3_1_3458" localSheetId="2">平均成本估算!#REF!</definedName>
    <definedName name="_3_1_3459" localSheetId="2">平均成本估算!#REF!</definedName>
    <definedName name="_3_1_346" localSheetId="2">平均成本估算!#REF!</definedName>
    <definedName name="_3_1_3460" localSheetId="2">平均成本估算!#REF!</definedName>
    <definedName name="_3_1_3461" localSheetId="2">平均成本估算!#REF!</definedName>
    <definedName name="_3_1_3462" localSheetId="2">平均成本估算!#REF!</definedName>
    <definedName name="_3_1_3463" localSheetId="2">平均成本估算!#REF!</definedName>
    <definedName name="_3_1_3464" localSheetId="2">平均成本估算!#REF!</definedName>
    <definedName name="_3_1_3465" localSheetId="2">平均成本估算!#REF!</definedName>
    <definedName name="_3_1_3466" localSheetId="2">平均成本估算!#REF!</definedName>
    <definedName name="_3_1_3467" localSheetId="2">平均成本估算!#REF!</definedName>
    <definedName name="_3_1_3468" localSheetId="2">平均成本估算!#REF!</definedName>
    <definedName name="_3_1_3469" localSheetId="2">平均成本估算!#REF!</definedName>
    <definedName name="_3_1_347" localSheetId="2">平均成本估算!#REF!</definedName>
    <definedName name="_3_1_3470" localSheetId="2">平均成本估算!#REF!</definedName>
    <definedName name="_3_1_3471" localSheetId="2">平均成本估算!#REF!</definedName>
    <definedName name="_3_1_3472" localSheetId="2">平均成本估算!#REF!</definedName>
    <definedName name="_3_1_3473" localSheetId="2">平均成本估算!#REF!</definedName>
    <definedName name="_3_1_3474" localSheetId="2">平均成本估算!#REF!</definedName>
    <definedName name="_3_1_3475" localSheetId="2">平均成本估算!#REF!</definedName>
    <definedName name="_3_1_3476" localSheetId="2">平均成本估算!#REF!</definedName>
    <definedName name="_3_1_3477" localSheetId="2">平均成本估算!#REF!</definedName>
    <definedName name="_3_1_3478" localSheetId="2">平均成本估算!#REF!</definedName>
    <definedName name="_3_1_3479" localSheetId="2">平均成本估算!#REF!</definedName>
    <definedName name="_3_1_348" localSheetId="2">平均成本估算!#REF!</definedName>
    <definedName name="_3_1_3480" localSheetId="2">平均成本估算!#REF!</definedName>
    <definedName name="_3_1_3481" localSheetId="2">平均成本估算!#REF!</definedName>
    <definedName name="_3_1_3482" localSheetId="2">平均成本估算!#REF!</definedName>
    <definedName name="_3_1_3483" localSheetId="2">平均成本估算!#REF!</definedName>
    <definedName name="_3_1_3484" localSheetId="2">平均成本估算!#REF!</definedName>
    <definedName name="_3_1_3485" localSheetId="2">平均成本估算!#REF!</definedName>
    <definedName name="_3_1_3486" localSheetId="2">平均成本估算!#REF!</definedName>
    <definedName name="_3_1_3487" localSheetId="2">平均成本估算!#REF!</definedName>
    <definedName name="_3_1_3488" localSheetId="2">平均成本估算!#REF!</definedName>
    <definedName name="_3_1_3489" localSheetId="2">平均成本估算!#REF!</definedName>
    <definedName name="_3_1_349" localSheetId="2">平均成本估算!#REF!</definedName>
    <definedName name="_3_1_3490" localSheetId="2">平均成本估算!#REF!</definedName>
    <definedName name="_3_1_3491" localSheetId="2">平均成本估算!#REF!</definedName>
    <definedName name="_3_1_3492" localSheetId="2">平均成本估算!#REF!</definedName>
    <definedName name="_3_1_3493" localSheetId="2">平均成本估算!#REF!</definedName>
    <definedName name="_3_1_3494" localSheetId="2">平均成本估算!#REF!</definedName>
    <definedName name="_3_1_3495" localSheetId="2">平均成本估算!#REF!</definedName>
    <definedName name="_3_1_3496" localSheetId="2">平均成本估算!#REF!</definedName>
    <definedName name="_3_1_3497" localSheetId="2">平均成本估算!#REF!</definedName>
    <definedName name="_3_1_3498" localSheetId="2">平均成本估算!#REF!</definedName>
    <definedName name="_3_1_3499" localSheetId="2">平均成本估算!#REF!</definedName>
    <definedName name="_3_1_35" localSheetId="2">平均成本估算!#REF!</definedName>
    <definedName name="_3_1_350" localSheetId="2">平均成本估算!#REF!</definedName>
    <definedName name="_3_1_3500" localSheetId="2">平均成本估算!#REF!</definedName>
    <definedName name="_3_1_3501" localSheetId="2">平均成本估算!#REF!</definedName>
    <definedName name="_3_1_3502" localSheetId="2">平均成本估算!#REF!</definedName>
    <definedName name="_3_1_3503" localSheetId="2">平均成本估算!#REF!</definedName>
    <definedName name="_3_1_3504" localSheetId="2">平均成本估算!#REF!</definedName>
    <definedName name="_3_1_3505" localSheetId="2">平均成本估算!#REF!</definedName>
    <definedName name="_3_1_3506" localSheetId="2">平均成本估算!#REF!</definedName>
    <definedName name="_3_1_3507" localSheetId="2">平均成本估算!#REF!</definedName>
    <definedName name="_3_1_3508" localSheetId="2">平均成本估算!#REF!</definedName>
    <definedName name="_3_1_3509" localSheetId="2">平均成本估算!#REF!</definedName>
    <definedName name="_3_1_351" localSheetId="2">平均成本估算!#REF!</definedName>
    <definedName name="_3_1_3510" localSheetId="2">平均成本估算!#REF!</definedName>
    <definedName name="_3_1_3511" localSheetId="2">平均成本估算!#REF!</definedName>
    <definedName name="_3_1_3512" localSheetId="2">平均成本估算!#REF!</definedName>
    <definedName name="_3_1_3513" localSheetId="2">平均成本估算!#REF!</definedName>
    <definedName name="_3_1_3514" localSheetId="2">平均成本估算!#REF!</definedName>
    <definedName name="_3_1_3515" localSheetId="2">平均成本估算!#REF!</definedName>
    <definedName name="_3_1_3516" localSheetId="2">平均成本估算!#REF!</definedName>
    <definedName name="_3_1_3517" localSheetId="2">平均成本估算!#REF!</definedName>
    <definedName name="_3_1_3518" localSheetId="2">平均成本估算!#REF!</definedName>
    <definedName name="_3_1_3519" localSheetId="2">平均成本估算!#REF!</definedName>
    <definedName name="_3_1_352" localSheetId="2">平均成本估算!#REF!</definedName>
    <definedName name="_3_1_3520" localSheetId="2">平均成本估算!#REF!</definedName>
    <definedName name="_3_1_3521" localSheetId="2">平均成本估算!#REF!</definedName>
    <definedName name="_3_1_3522" localSheetId="2">平均成本估算!#REF!</definedName>
    <definedName name="_3_1_3523" localSheetId="2">平均成本估算!#REF!</definedName>
    <definedName name="_3_1_3524" localSheetId="2">平均成本估算!#REF!</definedName>
    <definedName name="_3_1_3525" localSheetId="2">平均成本估算!#REF!</definedName>
    <definedName name="_3_1_3526" localSheetId="2">平均成本估算!#REF!</definedName>
    <definedName name="_3_1_3527" localSheetId="2">平均成本估算!#REF!</definedName>
    <definedName name="_3_1_3528" localSheetId="2">平均成本估算!#REF!</definedName>
    <definedName name="_3_1_3529" localSheetId="2">平均成本估算!#REF!</definedName>
    <definedName name="_3_1_353" localSheetId="2">平均成本估算!#REF!</definedName>
    <definedName name="_3_1_3530" localSheetId="2">平均成本估算!#REF!</definedName>
    <definedName name="_3_1_3531" localSheetId="2">平均成本估算!#REF!</definedName>
    <definedName name="_3_1_3532" localSheetId="2">平均成本估算!#REF!</definedName>
    <definedName name="_3_1_3533" localSheetId="2">平均成本估算!#REF!</definedName>
    <definedName name="_3_1_3534" localSheetId="2">平均成本估算!#REF!</definedName>
    <definedName name="_3_1_3535" localSheetId="2">平均成本估算!#REF!</definedName>
    <definedName name="_3_1_3536" localSheetId="2">平均成本估算!#REF!</definedName>
    <definedName name="_3_1_3537" localSheetId="2">平均成本估算!#REF!</definedName>
    <definedName name="_3_1_3538" localSheetId="2">平均成本估算!#REF!</definedName>
    <definedName name="_3_1_3539" localSheetId="2">平均成本估算!#REF!</definedName>
    <definedName name="_3_1_354" localSheetId="2">平均成本估算!#REF!</definedName>
    <definedName name="_3_1_3540" localSheetId="2">平均成本估算!#REF!</definedName>
    <definedName name="_3_1_3541" localSheetId="2">平均成本估算!#REF!</definedName>
    <definedName name="_3_1_3542" localSheetId="2">平均成本估算!#REF!</definedName>
    <definedName name="_3_1_3543" localSheetId="2">平均成本估算!#REF!</definedName>
    <definedName name="_3_1_3544" localSheetId="2">平均成本估算!#REF!</definedName>
    <definedName name="_3_1_3545" localSheetId="2">平均成本估算!#REF!</definedName>
    <definedName name="_3_1_3546" localSheetId="2">平均成本估算!#REF!</definedName>
    <definedName name="_3_1_3547" localSheetId="2">平均成本估算!#REF!</definedName>
    <definedName name="_3_1_3548" localSheetId="2">平均成本估算!#REF!</definedName>
    <definedName name="_3_1_3549" localSheetId="2">平均成本估算!#REF!</definedName>
    <definedName name="_3_1_355" localSheetId="2">平均成本估算!#REF!</definedName>
    <definedName name="_3_1_3550" localSheetId="2">平均成本估算!#REF!</definedName>
    <definedName name="_3_1_3551" localSheetId="2">平均成本估算!#REF!</definedName>
    <definedName name="_3_1_3552" localSheetId="2">平均成本估算!#REF!</definedName>
    <definedName name="_3_1_3553" localSheetId="2">平均成本估算!#REF!</definedName>
    <definedName name="_3_1_3554" localSheetId="2">平均成本估算!#REF!</definedName>
    <definedName name="_3_1_3555" localSheetId="2">平均成本估算!#REF!</definedName>
    <definedName name="_3_1_3556" localSheetId="2">平均成本估算!#REF!</definedName>
    <definedName name="_3_1_3557" localSheetId="2">平均成本估算!#REF!</definedName>
    <definedName name="_3_1_3558" localSheetId="2">平均成本估算!#REF!</definedName>
    <definedName name="_3_1_3559" localSheetId="2">平均成本估算!#REF!</definedName>
    <definedName name="_3_1_356" localSheetId="2">平均成本估算!#REF!</definedName>
    <definedName name="_3_1_3560" localSheetId="2">平均成本估算!#REF!</definedName>
    <definedName name="_3_1_3561" localSheetId="2">平均成本估算!#REF!</definedName>
    <definedName name="_3_1_3562" localSheetId="2">平均成本估算!#REF!</definedName>
    <definedName name="_3_1_3563" localSheetId="2">平均成本估算!#REF!</definedName>
    <definedName name="_3_1_3564" localSheetId="2">平均成本估算!#REF!</definedName>
    <definedName name="_3_1_3565" localSheetId="2">平均成本估算!#REF!</definedName>
    <definedName name="_3_1_3566" localSheetId="2">平均成本估算!#REF!</definedName>
    <definedName name="_3_1_3567" localSheetId="2">平均成本估算!#REF!</definedName>
    <definedName name="_3_1_3568" localSheetId="2">平均成本估算!#REF!</definedName>
    <definedName name="_3_1_3569" localSheetId="2">平均成本估算!#REF!</definedName>
    <definedName name="_3_1_357" localSheetId="2">平均成本估算!#REF!</definedName>
    <definedName name="_3_1_3570" localSheetId="2">平均成本估算!#REF!</definedName>
    <definedName name="_3_1_3571" localSheetId="2">平均成本估算!#REF!</definedName>
    <definedName name="_3_1_3572" localSheetId="2">平均成本估算!#REF!</definedName>
    <definedName name="_3_1_3573" localSheetId="2">平均成本估算!#REF!</definedName>
    <definedName name="_3_1_3574" localSheetId="2">平均成本估算!#REF!</definedName>
    <definedName name="_3_1_3575" localSheetId="2">平均成本估算!#REF!</definedName>
    <definedName name="_3_1_3576" localSheetId="2">平均成本估算!#REF!</definedName>
    <definedName name="_3_1_3577" localSheetId="2">平均成本估算!#REF!</definedName>
    <definedName name="_3_1_3578" localSheetId="2">平均成本估算!#REF!</definedName>
    <definedName name="_3_1_3579" localSheetId="2">平均成本估算!#REF!</definedName>
    <definedName name="_3_1_358" localSheetId="2">平均成本估算!#REF!</definedName>
    <definedName name="_3_1_3580" localSheetId="2">平均成本估算!#REF!</definedName>
    <definedName name="_3_1_3581" localSheetId="2">平均成本估算!#REF!</definedName>
    <definedName name="_3_1_3582" localSheetId="2">平均成本估算!#REF!</definedName>
    <definedName name="_3_1_3583" localSheetId="2">平均成本估算!#REF!</definedName>
    <definedName name="_3_1_3584" localSheetId="2">平均成本估算!#REF!</definedName>
    <definedName name="_3_1_3585" localSheetId="2">平均成本估算!#REF!</definedName>
    <definedName name="_3_1_3586" localSheetId="2">平均成本估算!#REF!</definedName>
    <definedName name="_3_1_3587" localSheetId="2">平均成本估算!#REF!</definedName>
    <definedName name="_3_1_3588" localSheetId="2">平均成本估算!#REF!</definedName>
    <definedName name="_3_1_3589" localSheetId="2">平均成本估算!#REF!</definedName>
    <definedName name="_3_1_359" localSheetId="2">平均成本估算!#REF!</definedName>
    <definedName name="_3_1_3590" localSheetId="2">平均成本估算!#REF!</definedName>
    <definedName name="_3_1_3591" localSheetId="2">平均成本估算!#REF!</definedName>
    <definedName name="_3_1_3592" localSheetId="2">平均成本估算!#REF!</definedName>
    <definedName name="_3_1_3593" localSheetId="2">平均成本估算!#REF!</definedName>
    <definedName name="_3_1_3594" localSheetId="2">平均成本估算!#REF!</definedName>
    <definedName name="_3_1_3595" localSheetId="2">平均成本估算!#REF!</definedName>
    <definedName name="_3_1_3596" localSheetId="2">平均成本估算!#REF!</definedName>
    <definedName name="_3_1_3597" localSheetId="2">平均成本估算!#REF!</definedName>
    <definedName name="_3_1_3598" localSheetId="2">平均成本估算!#REF!</definedName>
    <definedName name="_3_1_3599" localSheetId="2">平均成本估算!#REF!</definedName>
    <definedName name="_3_1_36" localSheetId="2">平均成本估算!#REF!</definedName>
    <definedName name="_3_1_360" localSheetId="2">平均成本估算!#REF!</definedName>
    <definedName name="_3_1_3600" localSheetId="2">平均成本估算!#REF!</definedName>
    <definedName name="_3_1_3601" localSheetId="2">平均成本估算!#REF!</definedName>
    <definedName name="_3_1_3602" localSheetId="2">平均成本估算!#REF!</definedName>
    <definedName name="_3_1_3603" localSheetId="2">平均成本估算!#REF!</definedName>
    <definedName name="_3_1_3604" localSheetId="2">平均成本估算!#REF!</definedName>
    <definedName name="_3_1_3605" localSheetId="2">平均成本估算!#REF!</definedName>
    <definedName name="_3_1_3606" localSheetId="2">平均成本估算!#REF!</definedName>
    <definedName name="_3_1_3607" localSheetId="2">平均成本估算!#REF!</definedName>
    <definedName name="_3_1_3608" localSheetId="2">平均成本估算!#REF!</definedName>
    <definedName name="_3_1_3609" localSheetId="2">平均成本估算!#REF!</definedName>
    <definedName name="_3_1_361" localSheetId="2">平均成本估算!#REF!</definedName>
    <definedName name="_3_1_3610" localSheetId="2">平均成本估算!#REF!</definedName>
    <definedName name="_3_1_3611" localSheetId="2">平均成本估算!#REF!</definedName>
    <definedName name="_3_1_3612" localSheetId="2">平均成本估算!#REF!</definedName>
    <definedName name="_3_1_3613" localSheetId="2">平均成本估算!#REF!</definedName>
    <definedName name="_3_1_3614" localSheetId="2">平均成本估算!#REF!</definedName>
    <definedName name="_3_1_3615" localSheetId="2">平均成本估算!#REF!</definedName>
    <definedName name="_3_1_3616" localSheetId="2">平均成本估算!#REF!</definedName>
    <definedName name="_3_1_3617" localSheetId="2">平均成本估算!#REF!</definedName>
    <definedName name="_3_1_3618" localSheetId="2">平均成本估算!#REF!</definedName>
    <definedName name="_3_1_3619" localSheetId="2">平均成本估算!#REF!</definedName>
    <definedName name="_3_1_362" localSheetId="2">平均成本估算!#REF!</definedName>
    <definedName name="_3_1_3620" localSheetId="2">平均成本估算!#REF!</definedName>
    <definedName name="_3_1_3621" localSheetId="2">平均成本估算!#REF!</definedName>
    <definedName name="_3_1_3622" localSheetId="2">平均成本估算!#REF!</definedName>
    <definedName name="_3_1_3623" localSheetId="2">平均成本估算!#REF!</definedName>
    <definedName name="_3_1_3624" localSheetId="2">平均成本估算!#REF!</definedName>
    <definedName name="_3_1_3625" localSheetId="2">平均成本估算!#REF!</definedName>
    <definedName name="_3_1_3626" localSheetId="2">平均成本估算!#REF!</definedName>
    <definedName name="_3_1_3627" localSheetId="2">平均成本估算!#REF!</definedName>
    <definedName name="_3_1_3628" localSheetId="2">平均成本估算!#REF!</definedName>
    <definedName name="_3_1_3629" localSheetId="2">平均成本估算!#REF!</definedName>
    <definedName name="_3_1_363" localSheetId="2">平均成本估算!#REF!</definedName>
    <definedName name="_3_1_3630" localSheetId="2">平均成本估算!#REF!</definedName>
    <definedName name="_3_1_3631" localSheetId="2">平均成本估算!#REF!</definedName>
    <definedName name="_3_1_3632" localSheetId="2">平均成本估算!#REF!</definedName>
    <definedName name="_3_1_3633" localSheetId="2">平均成本估算!#REF!</definedName>
    <definedName name="_3_1_3634" localSheetId="2">平均成本估算!#REF!</definedName>
    <definedName name="_3_1_3635" localSheetId="2">平均成本估算!#REF!</definedName>
    <definedName name="_3_1_3636" localSheetId="2">平均成本估算!#REF!</definedName>
    <definedName name="_3_1_3637" localSheetId="2">平均成本估算!#REF!</definedName>
    <definedName name="_3_1_3638" localSheetId="2">平均成本估算!#REF!</definedName>
    <definedName name="_3_1_3639" localSheetId="2">平均成本估算!#REF!</definedName>
    <definedName name="_3_1_364" localSheetId="2">平均成本估算!#REF!</definedName>
    <definedName name="_3_1_3640" localSheetId="2">平均成本估算!#REF!</definedName>
    <definedName name="_3_1_3641" localSheetId="2">平均成本估算!#REF!</definedName>
    <definedName name="_3_1_3642" localSheetId="2">平均成本估算!#REF!</definedName>
    <definedName name="_3_1_3643" localSheetId="2">平均成本估算!#REF!</definedName>
    <definedName name="_3_1_3644" localSheetId="2">平均成本估算!#REF!</definedName>
    <definedName name="_3_1_3645" localSheetId="2">平均成本估算!#REF!</definedName>
    <definedName name="_3_1_3646" localSheetId="2">平均成本估算!#REF!</definedName>
    <definedName name="_3_1_3647" localSheetId="2">平均成本估算!#REF!</definedName>
    <definedName name="_3_1_3648" localSheetId="2">平均成本估算!#REF!</definedName>
    <definedName name="_3_1_3649" localSheetId="2">平均成本估算!#REF!</definedName>
    <definedName name="_3_1_365" localSheetId="2">平均成本估算!#REF!</definedName>
    <definedName name="_3_1_3650" localSheetId="2">平均成本估算!#REF!</definedName>
    <definedName name="_3_1_3651" localSheetId="2">平均成本估算!#REF!</definedName>
    <definedName name="_3_1_3652" localSheetId="2">平均成本估算!#REF!</definedName>
    <definedName name="_3_1_3653" localSheetId="2">平均成本估算!#REF!</definedName>
    <definedName name="_3_1_3654" localSheetId="2">平均成本估算!#REF!</definedName>
    <definedName name="_3_1_3655" localSheetId="2">平均成本估算!#REF!</definedName>
    <definedName name="_3_1_3656" localSheetId="2">平均成本估算!#REF!</definedName>
    <definedName name="_3_1_3657" localSheetId="2">平均成本估算!#REF!</definedName>
    <definedName name="_3_1_3658" localSheetId="2">平均成本估算!#REF!</definedName>
    <definedName name="_3_1_3659" localSheetId="2">平均成本估算!#REF!</definedName>
    <definedName name="_3_1_366" localSheetId="2">平均成本估算!#REF!</definedName>
    <definedName name="_3_1_3660" localSheetId="2">平均成本估算!#REF!</definedName>
    <definedName name="_3_1_3661" localSheetId="2">平均成本估算!#REF!</definedName>
    <definedName name="_3_1_3662" localSheetId="2">平均成本估算!#REF!</definedName>
    <definedName name="_3_1_3663" localSheetId="2">平均成本估算!#REF!</definedName>
    <definedName name="_3_1_3664" localSheetId="2">平均成本估算!#REF!</definedName>
    <definedName name="_3_1_3665" localSheetId="2">平均成本估算!#REF!</definedName>
    <definedName name="_3_1_3666" localSheetId="2">平均成本估算!#REF!</definedName>
    <definedName name="_3_1_3667" localSheetId="2">平均成本估算!#REF!</definedName>
    <definedName name="_3_1_3668" localSheetId="2">平均成本估算!#REF!</definedName>
    <definedName name="_3_1_3669" localSheetId="2">平均成本估算!#REF!</definedName>
    <definedName name="_3_1_367" localSheetId="2">平均成本估算!#REF!</definedName>
    <definedName name="_3_1_3670" localSheetId="2">平均成本估算!#REF!</definedName>
    <definedName name="_3_1_3671" localSheetId="2">平均成本估算!#REF!</definedName>
    <definedName name="_3_1_3672" localSheetId="2">平均成本估算!#REF!</definedName>
    <definedName name="_3_1_3673" localSheetId="2">平均成本估算!#REF!</definedName>
    <definedName name="_3_1_3674" localSheetId="2">平均成本估算!#REF!</definedName>
    <definedName name="_3_1_3675" localSheetId="2">平均成本估算!#REF!</definedName>
    <definedName name="_3_1_3676" localSheetId="2">平均成本估算!#REF!</definedName>
    <definedName name="_3_1_3677" localSheetId="2">平均成本估算!#REF!</definedName>
    <definedName name="_3_1_3678" localSheetId="2">平均成本估算!#REF!</definedName>
    <definedName name="_3_1_3679" localSheetId="2">平均成本估算!#REF!</definedName>
    <definedName name="_3_1_368" localSheetId="2">平均成本估算!#REF!</definedName>
    <definedName name="_3_1_3680" localSheetId="2">平均成本估算!#REF!</definedName>
    <definedName name="_3_1_3681" localSheetId="2">平均成本估算!#REF!</definedName>
    <definedName name="_3_1_3682" localSheetId="2">平均成本估算!#REF!</definedName>
    <definedName name="_3_1_3683" localSheetId="2">平均成本估算!#REF!</definedName>
    <definedName name="_3_1_3684" localSheetId="2">平均成本估算!#REF!</definedName>
    <definedName name="_3_1_3685" localSheetId="2">平均成本估算!#REF!</definedName>
    <definedName name="_3_1_3686" localSheetId="2">平均成本估算!#REF!</definedName>
    <definedName name="_3_1_3687" localSheetId="2">平均成本估算!#REF!</definedName>
    <definedName name="_3_1_3688" localSheetId="2">平均成本估算!#REF!</definedName>
    <definedName name="_3_1_3689" localSheetId="2">平均成本估算!#REF!</definedName>
    <definedName name="_3_1_369" localSheetId="2">平均成本估算!#REF!</definedName>
    <definedName name="_3_1_3690" localSheetId="2">平均成本估算!#REF!</definedName>
    <definedName name="_3_1_3691" localSheetId="2">平均成本估算!#REF!</definedName>
    <definedName name="_3_1_3692" localSheetId="2">平均成本估算!#REF!</definedName>
    <definedName name="_3_1_3693" localSheetId="2">平均成本估算!#REF!</definedName>
    <definedName name="_3_1_3694" localSheetId="2">平均成本估算!#REF!</definedName>
    <definedName name="_3_1_3695" localSheetId="2">平均成本估算!#REF!</definedName>
    <definedName name="_3_1_3696" localSheetId="2">平均成本估算!#REF!</definedName>
    <definedName name="_3_1_3697" localSheetId="2">平均成本估算!#REF!</definedName>
    <definedName name="_3_1_3698" localSheetId="2">平均成本估算!#REF!</definedName>
    <definedName name="_3_1_3699" localSheetId="2">平均成本估算!#REF!</definedName>
    <definedName name="_3_1_37" localSheetId="2">平均成本估算!#REF!</definedName>
    <definedName name="_3_1_370" localSheetId="2">平均成本估算!#REF!</definedName>
    <definedName name="_3_1_3700" localSheetId="2">平均成本估算!#REF!</definedName>
    <definedName name="_3_1_3701" localSheetId="2">平均成本估算!#REF!</definedName>
    <definedName name="_3_1_3702" localSheetId="2">平均成本估算!#REF!</definedName>
    <definedName name="_3_1_3703" localSheetId="2">平均成本估算!#REF!</definedName>
    <definedName name="_3_1_3704" localSheetId="2">平均成本估算!#REF!</definedName>
    <definedName name="_3_1_3705" localSheetId="2">平均成本估算!#REF!</definedName>
    <definedName name="_3_1_3706" localSheetId="2">平均成本估算!#REF!</definedName>
    <definedName name="_3_1_3707" localSheetId="2">平均成本估算!#REF!</definedName>
    <definedName name="_3_1_3708" localSheetId="2">平均成本估算!#REF!</definedName>
    <definedName name="_3_1_3709" localSheetId="2">平均成本估算!#REF!</definedName>
    <definedName name="_3_1_371" localSheetId="2">平均成本估算!#REF!</definedName>
    <definedName name="_3_1_3710" localSheetId="2">平均成本估算!#REF!</definedName>
    <definedName name="_3_1_3711" localSheetId="2">平均成本估算!#REF!</definedName>
    <definedName name="_3_1_3712" localSheetId="2">平均成本估算!#REF!</definedName>
    <definedName name="_3_1_3713" localSheetId="2">平均成本估算!#REF!</definedName>
    <definedName name="_3_1_3714" localSheetId="2">平均成本估算!#REF!</definedName>
    <definedName name="_3_1_3715" localSheetId="2">平均成本估算!#REF!</definedName>
    <definedName name="_3_1_3716" localSheetId="2">平均成本估算!#REF!</definedName>
    <definedName name="_3_1_3717" localSheetId="2">平均成本估算!#REF!</definedName>
    <definedName name="_3_1_3718" localSheetId="2">平均成本估算!#REF!</definedName>
    <definedName name="_3_1_3719" localSheetId="2">平均成本估算!#REF!</definedName>
    <definedName name="_3_1_372" localSheetId="2">平均成本估算!#REF!</definedName>
    <definedName name="_3_1_3720" localSheetId="2">平均成本估算!#REF!</definedName>
    <definedName name="_3_1_3721" localSheetId="2">平均成本估算!#REF!</definedName>
    <definedName name="_3_1_3722" localSheetId="2">平均成本估算!#REF!</definedName>
    <definedName name="_3_1_3723" localSheetId="2">平均成本估算!#REF!</definedName>
    <definedName name="_3_1_3724" localSheetId="2">平均成本估算!#REF!</definedName>
    <definedName name="_3_1_3725" localSheetId="2">平均成本估算!#REF!</definedName>
    <definedName name="_3_1_3726" localSheetId="2">平均成本估算!#REF!</definedName>
    <definedName name="_3_1_3727" localSheetId="2">平均成本估算!#REF!</definedName>
    <definedName name="_3_1_3728" localSheetId="2">平均成本估算!#REF!</definedName>
    <definedName name="_3_1_3729" localSheetId="2">平均成本估算!#REF!</definedName>
    <definedName name="_3_1_373" localSheetId="2">平均成本估算!#REF!</definedName>
    <definedName name="_3_1_3730" localSheetId="2">平均成本估算!#REF!</definedName>
    <definedName name="_3_1_3731" localSheetId="2">平均成本估算!#REF!</definedName>
    <definedName name="_3_1_3732" localSheetId="2">平均成本估算!#REF!</definedName>
    <definedName name="_3_1_3733" localSheetId="2">平均成本估算!#REF!</definedName>
    <definedName name="_3_1_3734" localSheetId="2">平均成本估算!#REF!</definedName>
    <definedName name="_3_1_3735" localSheetId="2">平均成本估算!#REF!</definedName>
    <definedName name="_3_1_3736" localSheetId="2">平均成本估算!#REF!</definedName>
    <definedName name="_3_1_3737" localSheetId="2">平均成本估算!#REF!</definedName>
    <definedName name="_3_1_3738" localSheetId="2">平均成本估算!#REF!</definedName>
    <definedName name="_3_1_3739" localSheetId="2">平均成本估算!#REF!</definedName>
    <definedName name="_3_1_374" localSheetId="2">平均成本估算!#REF!</definedName>
    <definedName name="_3_1_3740" localSheetId="2">平均成本估算!#REF!</definedName>
    <definedName name="_3_1_3741" localSheetId="2">平均成本估算!#REF!</definedName>
    <definedName name="_3_1_3742" localSheetId="2">平均成本估算!#REF!</definedName>
    <definedName name="_3_1_3743" localSheetId="2">平均成本估算!#REF!</definedName>
    <definedName name="_3_1_3744" localSheetId="2">平均成本估算!#REF!</definedName>
    <definedName name="_3_1_3745" localSheetId="2">平均成本估算!#REF!</definedName>
    <definedName name="_3_1_3746" localSheetId="2">平均成本估算!#REF!</definedName>
    <definedName name="_3_1_3747" localSheetId="2">平均成本估算!#REF!</definedName>
    <definedName name="_3_1_3748" localSheetId="2">平均成本估算!#REF!</definedName>
    <definedName name="_3_1_3749" localSheetId="2">平均成本估算!#REF!</definedName>
    <definedName name="_3_1_375" localSheetId="2">平均成本估算!#REF!</definedName>
    <definedName name="_3_1_3750" localSheetId="2">平均成本估算!#REF!</definedName>
    <definedName name="_3_1_3751" localSheetId="2">平均成本估算!#REF!</definedName>
    <definedName name="_3_1_3752" localSheetId="2">平均成本估算!#REF!</definedName>
    <definedName name="_3_1_3753" localSheetId="2">平均成本估算!#REF!</definedName>
    <definedName name="_3_1_3754" localSheetId="2">平均成本估算!#REF!</definedName>
    <definedName name="_3_1_3755" localSheetId="2">平均成本估算!#REF!</definedName>
    <definedName name="_3_1_3756" localSheetId="2">平均成本估算!#REF!</definedName>
    <definedName name="_3_1_3757" localSheetId="2">平均成本估算!#REF!</definedName>
    <definedName name="_3_1_3758" localSheetId="2">平均成本估算!#REF!</definedName>
    <definedName name="_3_1_3759" localSheetId="2">平均成本估算!#REF!</definedName>
    <definedName name="_3_1_376" localSheetId="2">平均成本估算!#REF!</definedName>
    <definedName name="_3_1_3760" localSheetId="2">平均成本估算!#REF!</definedName>
    <definedName name="_3_1_3761" localSheetId="2">平均成本估算!#REF!</definedName>
    <definedName name="_3_1_3762" localSheetId="2">平均成本估算!#REF!</definedName>
    <definedName name="_3_1_3763" localSheetId="2">平均成本估算!#REF!</definedName>
    <definedName name="_3_1_3764" localSheetId="2">平均成本估算!#REF!</definedName>
    <definedName name="_3_1_3765" localSheetId="2">平均成本估算!#REF!</definedName>
    <definedName name="_3_1_3766" localSheetId="2">平均成本估算!#REF!</definedName>
    <definedName name="_3_1_3767" localSheetId="2">平均成本估算!#REF!</definedName>
    <definedName name="_3_1_3768" localSheetId="2">平均成本估算!#REF!</definedName>
    <definedName name="_3_1_3769" localSheetId="2">平均成本估算!#REF!</definedName>
    <definedName name="_3_1_377" localSheetId="2">平均成本估算!#REF!</definedName>
    <definedName name="_3_1_3770" localSheetId="2">平均成本估算!#REF!</definedName>
    <definedName name="_3_1_3771" localSheetId="2">平均成本估算!#REF!</definedName>
    <definedName name="_3_1_3772" localSheetId="2">平均成本估算!#REF!</definedName>
    <definedName name="_3_1_3773" localSheetId="2">平均成本估算!#REF!</definedName>
    <definedName name="_3_1_3774" localSheetId="2">平均成本估算!#REF!</definedName>
    <definedName name="_3_1_3775" localSheetId="2">平均成本估算!#REF!</definedName>
    <definedName name="_3_1_3776" localSheetId="2">平均成本估算!#REF!</definedName>
    <definedName name="_3_1_3777" localSheetId="2">平均成本估算!#REF!</definedName>
    <definedName name="_3_1_3778" localSheetId="2">平均成本估算!#REF!</definedName>
    <definedName name="_3_1_3779" localSheetId="2">平均成本估算!#REF!</definedName>
    <definedName name="_3_1_378" localSheetId="2">平均成本估算!#REF!</definedName>
    <definedName name="_3_1_3780" localSheetId="2">平均成本估算!#REF!</definedName>
    <definedName name="_3_1_3781" localSheetId="2">平均成本估算!#REF!</definedName>
    <definedName name="_3_1_3782" localSheetId="2">平均成本估算!#REF!</definedName>
    <definedName name="_3_1_3783" localSheetId="2">平均成本估算!#REF!</definedName>
    <definedName name="_3_1_3784" localSheetId="2">平均成本估算!#REF!</definedName>
    <definedName name="_3_1_3785" localSheetId="2">平均成本估算!#REF!</definedName>
    <definedName name="_3_1_3786" localSheetId="2">平均成本估算!#REF!</definedName>
    <definedName name="_3_1_3787" localSheetId="2">平均成本估算!#REF!</definedName>
    <definedName name="_3_1_3788" localSheetId="2">平均成本估算!#REF!</definedName>
    <definedName name="_3_1_3789" localSheetId="2">平均成本估算!#REF!</definedName>
    <definedName name="_3_1_379" localSheetId="2">平均成本估算!#REF!</definedName>
    <definedName name="_3_1_3790" localSheetId="2">平均成本估算!#REF!</definedName>
    <definedName name="_3_1_3791" localSheetId="2">平均成本估算!#REF!</definedName>
    <definedName name="_3_1_3792" localSheetId="2">平均成本估算!#REF!</definedName>
    <definedName name="_3_1_3793" localSheetId="2">平均成本估算!#REF!</definedName>
    <definedName name="_3_1_3794" localSheetId="2">平均成本估算!#REF!</definedName>
    <definedName name="_3_1_3795" localSheetId="2">平均成本估算!#REF!</definedName>
    <definedName name="_3_1_3796" localSheetId="2">平均成本估算!#REF!</definedName>
    <definedName name="_3_1_3797" localSheetId="2">平均成本估算!#REF!</definedName>
    <definedName name="_3_1_3798" localSheetId="2">平均成本估算!#REF!</definedName>
    <definedName name="_3_1_3799" localSheetId="2">平均成本估算!#REF!</definedName>
    <definedName name="_3_1_38" localSheetId="2">平均成本估算!#REF!</definedName>
    <definedName name="_3_1_380" localSheetId="2">平均成本估算!#REF!</definedName>
    <definedName name="_3_1_3800" localSheetId="2">平均成本估算!#REF!</definedName>
    <definedName name="_3_1_3801" localSheetId="2">平均成本估算!#REF!</definedName>
    <definedName name="_3_1_3802" localSheetId="2">平均成本估算!#REF!</definedName>
    <definedName name="_3_1_3803" localSheetId="2">平均成本估算!#REF!</definedName>
    <definedName name="_3_1_3804" localSheetId="2">平均成本估算!#REF!</definedName>
    <definedName name="_3_1_3805" localSheetId="2">平均成本估算!#REF!</definedName>
    <definedName name="_3_1_3806" localSheetId="2">平均成本估算!#REF!</definedName>
    <definedName name="_3_1_3807" localSheetId="2">平均成本估算!#REF!</definedName>
    <definedName name="_3_1_3808" localSheetId="2">平均成本估算!#REF!</definedName>
    <definedName name="_3_1_3809" localSheetId="2">平均成本估算!#REF!</definedName>
    <definedName name="_3_1_381" localSheetId="2">平均成本估算!#REF!</definedName>
    <definedName name="_3_1_3810" localSheetId="2">平均成本估算!#REF!</definedName>
    <definedName name="_3_1_3811" localSheetId="2">平均成本估算!#REF!</definedName>
    <definedName name="_3_1_3812" localSheetId="2">平均成本估算!#REF!</definedName>
    <definedName name="_3_1_3813" localSheetId="2">平均成本估算!#REF!</definedName>
    <definedName name="_3_1_3814" localSheetId="2">平均成本估算!#REF!</definedName>
    <definedName name="_3_1_3815" localSheetId="2">平均成本估算!#REF!</definedName>
    <definedName name="_3_1_3816" localSheetId="2">平均成本估算!#REF!</definedName>
    <definedName name="_3_1_3817" localSheetId="2">平均成本估算!#REF!</definedName>
    <definedName name="_3_1_3818" localSheetId="2">平均成本估算!#REF!</definedName>
    <definedName name="_3_1_3819" localSheetId="2">平均成本估算!#REF!</definedName>
    <definedName name="_3_1_382" localSheetId="2">平均成本估算!#REF!</definedName>
    <definedName name="_3_1_3820" localSheetId="2">平均成本估算!#REF!</definedName>
    <definedName name="_3_1_3821" localSheetId="2">平均成本估算!#REF!</definedName>
    <definedName name="_3_1_3822" localSheetId="2">平均成本估算!#REF!</definedName>
    <definedName name="_3_1_3823" localSheetId="2">平均成本估算!#REF!</definedName>
    <definedName name="_3_1_3824" localSheetId="2">平均成本估算!#REF!</definedName>
    <definedName name="_3_1_3825" localSheetId="2">平均成本估算!#REF!</definedName>
    <definedName name="_3_1_3826" localSheetId="2">平均成本估算!#REF!</definedName>
    <definedName name="_3_1_3827" localSheetId="2">平均成本估算!#REF!</definedName>
    <definedName name="_3_1_3828" localSheetId="2">平均成本估算!#REF!</definedName>
    <definedName name="_3_1_3829" localSheetId="2">平均成本估算!#REF!</definedName>
    <definedName name="_3_1_383" localSheetId="2">平均成本估算!#REF!</definedName>
    <definedName name="_3_1_3830" localSheetId="2">平均成本估算!#REF!</definedName>
    <definedName name="_3_1_3831" localSheetId="2">平均成本估算!#REF!</definedName>
    <definedName name="_3_1_3832" localSheetId="2">平均成本估算!#REF!</definedName>
    <definedName name="_3_1_3833" localSheetId="2">平均成本估算!#REF!</definedName>
    <definedName name="_3_1_3834" localSheetId="2">平均成本估算!#REF!</definedName>
    <definedName name="_3_1_3835" localSheetId="2">平均成本估算!#REF!</definedName>
    <definedName name="_3_1_3836" localSheetId="2">平均成本估算!#REF!</definedName>
    <definedName name="_3_1_3837" localSheetId="2">平均成本估算!#REF!</definedName>
    <definedName name="_3_1_3838" localSheetId="2">平均成本估算!#REF!</definedName>
    <definedName name="_3_1_3839" localSheetId="2">平均成本估算!#REF!</definedName>
    <definedName name="_3_1_384" localSheetId="2">平均成本估算!#REF!</definedName>
    <definedName name="_3_1_3840" localSheetId="2">平均成本估算!#REF!</definedName>
    <definedName name="_3_1_3841" localSheetId="2">平均成本估算!#REF!</definedName>
    <definedName name="_3_1_3842" localSheetId="2">平均成本估算!#REF!</definedName>
    <definedName name="_3_1_3843" localSheetId="2">平均成本估算!#REF!</definedName>
    <definedName name="_3_1_3844" localSheetId="2">平均成本估算!#REF!</definedName>
    <definedName name="_3_1_3845" localSheetId="2">平均成本估算!#REF!</definedName>
    <definedName name="_3_1_3846" localSheetId="2">平均成本估算!#REF!</definedName>
    <definedName name="_3_1_3847" localSheetId="2">平均成本估算!#REF!</definedName>
    <definedName name="_3_1_3848" localSheetId="2">平均成本估算!#REF!</definedName>
    <definedName name="_3_1_3849" localSheetId="2">平均成本估算!#REF!</definedName>
    <definedName name="_3_1_385" localSheetId="2">平均成本估算!#REF!</definedName>
    <definedName name="_3_1_3850" localSheetId="2">平均成本估算!#REF!</definedName>
    <definedName name="_3_1_3851" localSheetId="2">平均成本估算!#REF!</definedName>
    <definedName name="_3_1_3852" localSheetId="2">平均成本估算!#REF!</definedName>
    <definedName name="_3_1_3853" localSheetId="2">平均成本估算!#REF!</definedName>
    <definedName name="_3_1_3854" localSheetId="2">平均成本估算!#REF!</definedName>
    <definedName name="_3_1_3855" localSheetId="2">平均成本估算!#REF!</definedName>
    <definedName name="_3_1_3856" localSheetId="2">平均成本估算!#REF!</definedName>
    <definedName name="_3_1_3857" localSheetId="2">平均成本估算!#REF!</definedName>
    <definedName name="_3_1_3858" localSheetId="2">平均成本估算!#REF!</definedName>
    <definedName name="_3_1_3859" localSheetId="2">平均成本估算!#REF!</definedName>
    <definedName name="_3_1_386" localSheetId="2">平均成本估算!#REF!</definedName>
    <definedName name="_3_1_3860" localSheetId="2">平均成本估算!#REF!</definedName>
    <definedName name="_3_1_3861" localSheetId="2">平均成本估算!#REF!</definedName>
    <definedName name="_3_1_3862" localSheetId="2">平均成本估算!#REF!</definedName>
    <definedName name="_3_1_3863" localSheetId="2">平均成本估算!#REF!</definedName>
    <definedName name="_3_1_3864" localSheetId="2">平均成本估算!#REF!</definedName>
    <definedName name="_3_1_3865" localSheetId="2">平均成本估算!#REF!</definedName>
    <definedName name="_3_1_3866" localSheetId="2">平均成本估算!#REF!</definedName>
    <definedName name="_3_1_3867" localSheetId="2">平均成本估算!#REF!</definedName>
    <definedName name="_3_1_3868" localSheetId="2">平均成本估算!#REF!</definedName>
    <definedName name="_3_1_3869" localSheetId="2">平均成本估算!#REF!</definedName>
    <definedName name="_3_1_387" localSheetId="2">平均成本估算!#REF!</definedName>
    <definedName name="_3_1_3870" localSheetId="2">平均成本估算!#REF!</definedName>
    <definedName name="_3_1_3871" localSheetId="2">平均成本估算!#REF!</definedName>
    <definedName name="_3_1_3872" localSheetId="2">平均成本估算!#REF!</definedName>
    <definedName name="_3_1_3873" localSheetId="2">平均成本估算!#REF!</definedName>
    <definedName name="_3_1_3874" localSheetId="2">平均成本估算!#REF!</definedName>
    <definedName name="_3_1_3875" localSheetId="2">平均成本估算!#REF!</definedName>
    <definedName name="_3_1_3876" localSheetId="2">平均成本估算!#REF!</definedName>
    <definedName name="_3_1_3877" localSheetId="2">平均成本估算!#REF!</definedName>
    <definedName name="_3_1_3878" localSheetId="2">平均成本估算!#REF!</definedName>
    <definedName name="_3_1_3879" localSheetId="2">平均成本估算!#REF!</definedName>
    <definedName name="_3_1_388" localSheetId="2">平均成本估算!#REF!</definedName>
    <definedName name="_3_1_3880" localSheetId="2">平均成本估算!#REF!</definedName>
    <definedName name="_3_1_3881" localSheetId="2">平均成本估算!#REF!</definedName>
    <definedName name="_3_1_3882" localSheetId="2">平均成本估算!#REF!</definedName>
    <definedName name="_3_1_3883" localSheetId="2">平均成本估算!#REF!</definedName>
    <definedName name="_3_1_3884" localSheetId="2">平均成本估算!#REF!</definedName>
    <definedName name="_3_1_3885" localSheetId="2">平均成本估算!#REF!</definedName>
    <definedName name="_3_1_3886" localSheetId="2">平均成本估算!#REF!</definedName>
    <definedName name="_3_1_3887" localSheetId="2">平均成本估算!#REF!</definedName>
    <definedName name="_3_1_3888" localSheetId="2">平均成本估算!#REF!</definedName>
    <definedName name="_3_1_3889" localSheetId="2">平均成本估算!#REF!</definedName>
    <definedName name="_3_1_389" localSheetId="2">平均成本估算!#REF!</definedName>
    <definedName name="_3_1_3890" localSheetId="2">平均成本估算!#REF!</definedName>
    <definedName name="_3_1_3891" localSheetId="2">平均成本估算!#REF!</definedName>
    <definedName name="_3_1_3892" localSheetId="2">平均成本估算!#REF!</definedName>
    <definedName name="_3_1_3893" localSheetId="2">平均成本估算!#REF!</definedName>
    <definedName name="_3_1_3894" localSheetId="2">平均成本估算!#REF!</definedName>
    <definedName name="_3_1_3895" localSheetId="2">平均成本估算!#REF!</definedName>
    <definedName name="_3_1_3896" localSheetId="2">平均成本估算!#REF!</definedName>
    <definedName name="_3_1_3897" localSheetId="2">平均成本估算!#REF!</definedName>
    <definedName name="_3_1_3898" localSheetId="2">平均成本估算!#REF!</definedName>
    <definedName name="_3_1_3899" localSheetId="2">平均成本估算!#REF!</definedName>
    <definedName name="_3_1_39" localSheetId="2">平均成本估算!#REF!</definedName>
    <definedName name="_3_1_390" localSheetId="2">平均成本估算!#REF!</definedName>
    <definedName name="_3_1_3900" localSheetId="2">平均成本估算!#REF!</definedName>
    <definedName name="_3_1_3901" localSheetId="2">平均成本估算!#REF!</definedName>
    <definedName name="_3_1_3902" localSheetId="2">平均成本估算!#REF!</definedName>
    <definedName name="_3_1_3903" localSheetId="2">平均成本估算!#REF!</definedName>
    <definedName name="_3_1_3904" localSheetId="2">平均成本估算!#REF!</definedName>
    <definedName name="_3_1_3905" localSheetId="2">平均成本估算!#REF!</definedName>
    <definedName name="_3_1_3906" localSheetId="2">平均成本估算!#REF!</definedName>
    <definedName name="_3_1_3907" localSheetId="2">平均成本估算!#REF!</definedName>
    <definedName name="_3_1_3908" localSheetId="2">平均成本估算!#REF!</definedName>
    <definedName name="_3_1_3909" localSheetId="2">平均成本估算!#REF!</definedName>
    <definedName name="_3_1_391" localSheetId="2">平均成本估算!#REF!</definedName>
    <definedName name="_3_1_3910" localSheetId="2">平均成本估算!#REF!</definedName>
    <definedName name="_3_1_3911" localSheetId="2">平均成本估算!#REF!</definedName>
    <definedName name="_3_1_3912" localSheetId="2">平均成本估算!#REF!</definedName>
    <definedName name="_3_1_3913" localSheetId="2">平均成本估算!#REF!</definedName>
    <definedName name="_3_1_3914" localSheetId="2">平均成本估算!#REF!</definedName>
    <definedName name="_3_1_3915" localSheetId="2">平均成本估算!#REF!</definedName>
    <definedName name="_3_1_3916" localSheetId="2">平均成本估算!#REF!</definedName>
    <definedName name="_3_1_3917" localSheetId="2">平均成本估算!#REF!</definedName>
    <definedName name="_3_1_3918" localSheetId="2">平均成本估算!#REF!</definedName>
    <definedName name="_3_1_3919" localSheetId="2">平均成本估算!#REF!</definedName>
    <definedName name="_3_1_392" localSheetId="2">平均成本估算!#REF!</definedName>
    <definedName name="_3_1_3920" localSheetId="2">平均成本估算!#REF!</definedName>
    <definedName name="_3_1_3921" localSheetId="2">平均成本估算!#REF!</definedName>
    <definedName name="_3_1_3922" localSheetId="2">平均成本估算!#REF!</definedName>
    <definedName name="_3_1_3923" localSheetId="2">平均成本估算!#REF!</definedName>
    <definedName name="_3_1_3924" localSheetId="2">平均成本估算!#REF!</definedName>
    <definedName name="_3_1_3925" localSheetId="2">平均成本估算!#REF!</definedName>
    <definedName name="_3_1_3926" localSheetId="2">平均成本估算!#REF!</definedName>
    <definedName name="_3_1_3927" localSheetId="2">平均成本估算!#REF!</definedName>
    <definedName name="_3_1_3928" localSheetId="2">平均成本估算!#REF!</definedName>
    <definedName name="_3_1_3929" localSheetId="2">平均成本估算!#REF!</definedName>
    <definedName name="_3_1_393" localSheetId="2">平均成本估算!#REF!</definedName>
    <definedName name="_3_1_3930" localSheetId="2">平均成本估算!#REF!</definedName>
    <definedName name="_3_1_3931" localSheetId="2">平均成本估算!#REF!</definedName>
    <definedName name="_3_1_3932" localSheetId="2">平均成本估算!#REF!</definedName>
    <definedName name="_3_1_3933" localSheetId="2">平均成本估算!#REF!</definedName>
    <definedName name="_3_1_3934" localSheetId="2">平均成本估算!#REF!</definedName>
    <definedName name="_3_1_3935" localSheetId="2">平均成本估算!#REF!</definedName>
    <definedName name="_3_1_3936" localSheetId="2">平均成本估算!#REF!</definedName>
    <definedName name="_3_1_3937" localSheetId="2">平均成本估算!#REF!</definedName>
    <definedName name="_3_1_3938" localSheetId="2">平均成本估算!#REF!</definedName>
    <definedName name="_3_1_3939" localSheetId="2">平均成本估算!#REF!</definedName>
    <definedName name="_3_1_394" localSheetId="2">平均成本估算!#REF!</definedName>
    <definedName name="_3_1_3940" localSheetId="2">平均成本估算!#REF!</definedName>
    <definedName name="_3_1_3941" localSheetId="2">平均成本估算!#REF!</definedName>
    <definedName name="_3_1_3942" localSheetId="2">平均成本估算!#REF!</definedName>
    <definedName name="_3_1_3943" localSheetId="2">平均成本估算!#REF!</definedName>
    <definedName name="_3_1_3944" localSheetId="2">平均成本估算!#REF!</definedName>
    <definedName name="_3_1_3945" localSheetId="2">平均成本估算!#REF!</definedName>
    <definedName name="_3_1_3946" localSheetId="2">平均成本估算!#REF!</definedName>
    <definedName name="_3_1_3947" localSheetId="2">平均成本估算!#REF!</definedName>
    <definedName name="_3_1_3948" localSheetId="2">平均成本估算!#REF!</definedName>
    <definedName name="_3_1_3949" localSheetId="2">平均成本估算!#REF!</definedName>
    <definedName name="_3_1_395" localSheetId="2">平均成本估算!#REF!</definedName>
    <definedName name="_3_1_3950" localSheetId="2">平均成本估算!#REF!</definedName>
    <definedName name="_3_1_3951" localSheetId="2">平均成本估算!#REF!</definedName>
    <definedName name="_3_1_3952" localSheetId="2">平均成本估算!#REF!</definedName>
    <definedName name="_3_1_3953" localSheetId="2">平均成本估算!#REF!</definedName>
    <definedName name="_3_1_3954" localSheetId="2">平均成本估算!#REF!</definedName>
    <definedName name="_3_1_3955" localSheetId="2">平均成本估算!#REF!</definedName>
    <definedName name="_3_1_3956" localSheetId="2">平均成本估算!#REF!</definedName>
    <definedName name="_3_1_3957" localSheetId="2">平均成本估算!#REF!</definedName>
    <definedName name="_3_1_3958" localSheetId="2">平均成本估算!#REF!</definedName>
    <definedName name="_3_1_3959" localSheetId="2">平均成本估算!#REF!</definedName>
    <definedName name="_3_1_396" localSheetId="2">平均成本估算!#REF!</definedName>
    <definedName name="_3_1_3960" localSheetId="2">平均成本估算!#REF!</definedName>
    <definedName name="_3_1_3961" localSheetId="2">平均成本估算!#REF!</definedName>
    <definedName name="_3_1_3962" localSheetId="2">平均成本估算!#REF!</definedName>
    <definedName name="_3_1_3963" localSheetId="2">平均成本估算!#REF!</definedName>
    <definedName name="_3_1_3964" localSheetId="2">平均成本估算!#REF!</definedName>
    <definedName name="_3_1_3965" localSheetId="2">平均成本估算!#REF!</definedName>
    <definedName name="_3_1_3966" localSheetId="2">平均成本估算!#REF!</definedName>
    <definedName name="_3_1_3967" localSheetId="2">平均成本估算!#REF!</definedName>
    <definedName name="_3_1_3968" localSheetId="2">平均成本估算!#REF!</definedName>
    <definedName name="_3_1_3969" localSheetId="2">平均成本估算!#REF!</definedName>
    <definedName name="_3_1_397" localSheetId="2">平均成本估算!#REF!</definedName>
    <definedName name="_3_1_3970" localSheetId="2">平均成本估算!#REF!</definedName>
    <definedName name="_3_1_3971" localSheetId="2">平均成本估算!#REF!</definedName>
    <definedName name="_3_1_3972" localSheetId="2">平均成本估算!#REF!</definedName>
    <definedName name="_3_1_3973" localSheetId="2">平均成本估算!#REF!</definedName>
    <definedName name="_3_1_3974" localSheetId="2">平均成本估算!#REF!</definedName>
    <definedName name="_3_1_3975" localSheetId="2">平均成本估算!#REF!</definedName>
    <definedName name="_3_1_3976" localSheetId="2">平均成本估算!#REF!</definedName>
    <definedName name="_3_1_3977" localSheetId="2">平均成本估算!#REF!</definedName>
    <definedName name="_3_1_3978" localSheetId="2">平均成本估算!#REF!</definedName>
    <definedName name="_3_1_3979" localSheetId="2">平均成本估算!#REF!</definedName>
    <definedName name="_3_1_398" localSheetId="2">平均成本估算!#REF!</definedName>
    <definedName name="_3_1_3980" localSheetId="2">平均成本估算!#REF!</definedName>
    <definedName name="_3_1_3981" localSheetId="2">平均成本估算!#REF!</definedName>
    <definedName name="_3_1_3982" localSheetId="2">平均成本估算!#REF!</definedName>
    <definedName name="_3_1_3983" localSheetId="2">平均成本估算!#REF!</definedName>
    <definedName name="_3_1_3984" localSheetId="2">平均成本估算!#REF!</definedName>
    <definedName name="_3_1_3985" localSheetId="2">平均成本估算!#REF!</definedName>
    <definedName name="_3_1_3986" localSheetId="2">平均成本估算!#REF!</definedName>
    <definedName name="_3_1_3987" localSheetId="2">平均成本估算!#REF!</definedName>
    <definedName name="_3_1_3988" localSheetId="2">平均成本估算!#REF!</definedName>
    <definedName name="_3_1_3989" localSheetId="2">平均成本估算!#REF!</definedName>
    <definedName name="_3_1_399" localSheetId="2">平均成本估算!#REF!</definedName>
    <definedName name="_3_1_3990" localSheetId="2">平均成本估算!#REF!</definedName>
    <definedName name="_3_1_3991" localSheetId="2">平均成本估算!#REF!</definedName>
    <definedName name="_3_1_3992" localSheetId="2">平均成本估算!#REF!</definedName>
    <definedName name="_3_1_3993" localSheetId="2">平均成本估算!#REF!</definedName>
    <definedName name="_3_1_3994" localSheetId="2">平均成本估算!#REF!</definedName>
    <definedName name="_3_1_3995" localSheetId="2">平均成本估算!#REF!</definedName>
    <definedName name="_3_1_3996" localSheetId="2">平均成本估算!#REF!</definedName>
    <definedName name="_3_1_3997" localSheetId="2">平均成本估算!#REF!</definedName>
    <definedName name="_3_1_3998" localSheetId="2">平均成本估算!#REF!</definedName>
    <definedName name="_3_1_3999" localSheetId="2">平均成本估算!#REF!</definedName>
    <definedName name="_3_1_4" localSheetId="2">平均成本估算!#REF!</definedName>
    <definedName name="_3_1_40" localSheetId="2">平均成本估算!#REF!</definedName>
    <definedName name="_3_1_400" localSheetId="2">平均成本估算!#REF!</definedName>
    <definedName name="_3_1_4000" localSheetId="2">平均成本估算!#REF!</definedName>
    <definedName name="_3_1_4001" localSheetId="2">平均成本估算!#REF!</definedName>
    <definedName name="_3_1_4002" localSheetId="2">平均成本估算!#REF!</definedName>
    <definedName name="_3_1_4003" localSheetId="2">平均成本估算!#REF!</definedName>
    <definedName name="_3_1_4004" localSheetId="2">平均成本估算!#REF!</definedName>
    <definedName name="_3_1_4005" localSheetId="2">平均成本估算!#REF!</definedName>
    <definedName name="_3_1_4006" localSheetId="2">平均成本估算!#REF!</definedName>
    <definedName name="_3_1_4007" localSheetId="2">平均成本估算!#REF!</definedName>
    <definedName name="_3_1_4008" localSheetId="2">平均成本估算!#REF!</definedName>
    <definedName name="_3_1_4009" localSheetId="2">平均成本估算!#REF!</definedName>
    <definedName name="_3_1_401" localSheetId="2">平均成本估算!#REF!</definedName>
    <definedName name="_3_1_4010" localSheetId="2">平均成本估算!#REF!</definedName>
    <definedName name="_3_1_4011" localSheetId="2">平均成本估算!#REF!</definedName>
    <definedName name="_3_1_4012" localSheetId="2">平均成本估算!#REF!</definedName>
    <definedName name="_3_1_4013" localSheetId="2">平均成本估算!#REF!</definedName>
    <definedName name="_3_1_4014" localSheetId="2">平均成本估算!#REF!</definedName>
    <definedName name="_3_1_4015" localSheetId="2">平均成本估算!#REF!</definedName>
    <definedName name="_3_1_4016" localSheetId="2">平均成本估算!#REF!</definedName>
    <definedName name="_3_1_4017" localSheetId="2">平均成本估算!#REF!</definedName>
    <definedName name="_3_1_4018" localSheetId="2">平均成本估算!#REF!</definedName>
    <definedName name="_3_1_4019" localSheetId="2">平均成本估算!#REF!</definedName>
    <definedName name="_3_1_402" localSheetId="2">平均成本估算!#REF!</definedName>
    <definedName name="_3_1_4020" localSheetId="2">平均成本估算!#REF!</definedName>
    <definedName name="_3_1_4021" localSheetId="2">平均成本估算!#REF!</definedName>
    <definedName name="_3_1_4022" localSheetId="2">平均成本估算!#REF!</definedName>
    <definedName name="_3_1_4023" localSheetId="2">平均成本估算!#REF!</definedName>
    <definedName name="_3_1_4024" localSheetId="2">平均成本估算!#REF!</definedName>
    <definedName name="_3_1_4025" localSheetId="2">平均成本估算!#REF!</definedName>
    <definedName name="_3_1_4026" localSheetId="2">平均成本估算!#REF!</definedName>
    <definedName name="_3_1_4027" localSheetId="2">平均成本估算!#REF!</definedName>
    <definedName name="_3_1_4028" localSheetId="2">平均成本估算!#REF!</definedName>
    <definedName name="_3_1_4029" localSheetId="2">平均成本估算!#REF!</definedName>
    <definedName name="_3_1_403" localSheetId="2">平均成本估算!#REF!</definedName>
    <definedName name="_3_1_4030" localSheetId="2">平均成本估算!#REF!</definedName>
    <definedName name="_3_1_4031" localSheetId="2">平均成本估算!#REF!</definedName>
    <definedName name="_3_1_4032" localSheetId="2">平均成本估算!#REF!</definedName>
    <definedName name="_3_1_4033" localSheetId="2">平均成本估算!#REF!</definedName>
    <definedName name="_3_1_4034" localSheetId="2">平均成本估算!#REF!</definedName>
    <definedName name="_3_1_4035" localSheetId="2">平均成本估算!#REF!</definedName>
    <definedName name="_3_1_4036" localSheetId="2">平均成本估算!#REF!</definedName>
    <definedName name="_3_1_4037" localSheetId="2">平均成本估算!#REF!</definedName>
    <definedName name="_3_1_4038" localSheetId="2">平均成本估算!#REF!</definedName>
    <definedName name="_3_1_4039" localSheetId="2">平均成本估算!#REF!</definedName>
    <definedName name="_3_1_404" localSheetId="2">平均成本估算!#REF!</definedName>
    <definedName name="_3_1_4040" localSheetId="2">平均成本估算!#REF!</definedName>
    <definedName name="_3_1_4041" localSheetId="2">平均成本估算!#REF!</definedName>
    <definedName name="_3_1_4042" localSheetId="2">平均成本估算!#REF!</definedName>
    <definedName name="_3_1_4043" localSheetId="2">平均成本估算!#REF!</definedName>
    <definedName name="_3_1_4044" localSheetId="2">平均成本估算!#REF!</definedName>
    <definedName name="_3_1_4045" localSheetId="2">平均成本估算!#REF!</definedName>
    <definedName name="_3_1_4046" localSheetId="2">平均成本估算!#REF!</definedName>
    <definedName name="_3_1_4047" localSheetId="2">平均成本估算!#REF!</definedName>
    <definedName name="_3_1_4048" localSheetId="2">平均成本估算!#REF!</definedName>
    <definedName name="_3_1_4049" localSheetId="2">平均成本估算!#REF!</definedName>
    <definedName name="_3_1_405" localSheetId="2">平均成本估算!#REF!</definedName>
    <definedName name="_3_1_4050" localSheetId="2">平均成本估算!#REF!</definedName>
    <definedName name="_3_1_4051" localSheetId="2">平均成本估算!#REF!</definedName>
    <definedName name="_3_1_4052" localSheetId="2">平均成本估算!#REF!</definedName>
    <definedName name="_3_1_4053" localSheetId="2">平均成本估算!#REF!</definedName>
    <definedName name="_3_1_4054" localSheetId="2">平均成本估算!#REF!</definedName>
    <definedName name="_3_1_4055" localSheetId="2">平均成本估算!#REF!</definedName>
    <definedName name="_3_1_4056" localSheetId="2">平均成本估算!#REF!</definedName>
    <definedName name="_3_1_4057" localSheetId="2">平均成本估算!#REF!</definedName>
    <definedName name="_3_1_4058" localSheetId="2">平均成本估算!#REF!</definedName>
    <definedName name="_3_1_4059" localSheetId="2">平均成本估算!#REF!</definedName>
    <definedName name="_3_1_406" localSheetId="2">平均成本估算!#REF!</definedName>
    <definedName name="_3_1_4060" localSheetId="2">平均成本估算!#REF!</definedName>
    <definedName name="_3_1_4061" localSheetId="2">平均成本估算!#REF!</definedName>
    <definedName name="_3_1_4062" localSheetId="2">平均成本估算!#REF!</definedName>
    <definedName name="_3_1_4063" localSheetId="2">平均成本估算!#REF!</definedName>
    <definedName name="_3_1_4064" localSheetId="2">平均成本估算!#REF!</definedName>
    <definedName name="_3_1_4065" localSheetId="2">平均成本估算!#REF!</definedName>
    <definedName name="_3_1_4066" localSheetId="2">平均成本估算!#REF!</definedName>
    <definedName name="_3_1_4067" localSheetId="2">平均成本估算!#REF!</definedName>
    <definedName name="_3_1_4068" localSheetId="2">平均成本估算!#REF!</definedName>
    <definedName name="_3_1_4069" localSheetId="2">平均成本估算!#REF!</definedName>
    <definedName name="_3_1_407" localSheetId="2">平均成本估算!#REF!</definedName>
    <definedName name="_3_1_4070" localSheetId="2">平均成本估算!#REF!</definedName>
    <definedName name="_3_1_4071" localSheetId="2">平均成本估算!#REF!</definedName>
    <definedName name="_3_1_4072" localSheetId="2">平均成本估算!#REF!</definedName>
    <definedName name="_3_1_4073" localSheetId="2">平均成本估算!#REF!</definedName>
    <definedName name="_3_1_4074" localSheetId="2">平均成本估算!#REF!</definedName>
    <definedName name="_3_1_4075" localSheetId="2">平均成本估算!#REF!</definedName>
    <definedName name="_3_1_4076" localSheetId="2">平均成本估算!#REF!</definedName>
    <definedName name="_3_1_4077" localSheetId="2">平均成本估算!#REF!</definedName>
    <definedName name="_3_1_4078" localSheetId="2">平均成本估算!#REF!</definedName>
    <definedName name="_3_1_4079" localSheetId="2">平均成本估算!#REF!</definedName>
    <definedName name="_3_1_408" localSheetId="2">平均成本估算!#REF!</definedName>
    <definedName name="_3_1_4080" localSheetId="2">平均成本估算!#REF!</definedName>
    <definedName name="_3_1_4081" localSheetId="2">平均成本估算!#REF!</definedName>
    <definedName name="_3_1_4082" localSheetId="2">平均成本估算!#REF!</definedName>
    <definedName name="_3_1_4083" localSheetId="2">平均成本估算!#REF!</definedName>
    <definedName name="_3_1_4084" localSheetId="2">平均成本估算!#REF!</definedName>
    <definedName name="_3_1_4085" localSheetId="2">平均成本估算!#REF!</definedName>
    <definedName name="_3_1_4086" localSheetId="2">平均成本估算!#REF!</definedName>
    <definedName name="_3_1_4087" localSheetId="2">平均成本估算!#REF!</definedName>
    <definedName name="_3_1_4088" localSheetId="2">平均成本估算!#REF!</definedName>
    <definedName name="_3_1_4089" localSheetId="2">平均成本估算!#REF!</definedName>
    <definedName name="_3_1_409" localSheetId="2">平均成本估算!#REF!</definedName>
    <definedName name="_3_1_4090" localSheetId="2">平均成本估算!#REF!</definedName>
    <definedName name="_3_1_4091" localSheetId="2">平均成本估算!#REF!</definedName>
    <definedName name="_3_1_4092" localSheetId="2">平均成本估算!#REF!</definedName>
    <definedName name="_3_1_4093" localSheetId="2">平均成本估算!#REF!</definedName>
    <definedName name="_3_1_4094" localSheetId="2">平均成本估算!#REF!</definedName>
    <definedName name="_3_1_4095" localSheetId="2">平均成本估算!#REF!</definedName>
    <definedName name="_3_1_4096" localSheetId="2">平均成本估算!#REF!</definedName>
    <definedName name="_3_1_4097" localSheetId="2">平均成本估算!#REF!</definedName>
    <definedName name="_3_1_4098" localSheetId="2">平均成本估算!#REF!</definedName>
    <definedName name="_3_1_4099" localSheetId="2">平均成本估算!#REF!</definedName>
    <definedName name="_3_1_41" localSheetId="2">平均成本估算!#REF!</definedName>
    <definedName name="_3_1_410" localSheetId="2">平均成本估算!#REF!</definedName>
    <definedName name="_3_1_4100" localSheetId="2">平均成本估算!#REF!</definedName>
    <definedName name="_3_1_4101" localSheetId="2">平均成本估算!#REF!</definedName>
    <definedName name="_3_1_4102" localSheetId="2">平均成本估算!#REF!</definedName>
    <definedName name="_3_1_4103" localSheetId="2">平均成本估算!#REF!</definedName>
    <definedName name="_3_1_4104" localSheetId="2">平均成本估算!#REF!</definedName>
    <definedName name="_3_1_4105" localSheetId="2">平均成本估算!#REF!</definedName>
    <definedName name="_3_1_4106" localSheetId="2">平均成本估算!#REF!</definedName>
    <definedName name="_3_1_4107" localSheetId="2">平均成本估算!#REF!</definedName>
    <definedName name="_3_1_4108" localSheetId="2">平均成本估算!#REF!</definedName>
    <definedName name="_3_1_4109" localSheetId="2">平均成本估算!#REF!</definedName>
    <definedName name="_3_1_411" localSheetId="2">平均成本估算!#REF!</definedName>
    <definedName name="_3_1_4110" localSheetId="2">平均成本估算!#REF!</definedName>
    <definedName name="_3_1_4111" localSheetId="2">平均成本估算!#REF!</definedName>
    <definedName name="_3_1_4112" localSheetId="2">平均成本估算!#REF!</definedName>
    <definedName name="_3_1_4113" localSheetId="2">平均成本估算!#REF!</definedName>
    <definedName name="_3_1_4114" localSheetId="2">平均成本估算!#REF!</definedName>
    <definedName name="_3_1_4115" localSheetId="2">平均成本估算!#REF!</definedName>
    <definedName name="_3_1_4116" localSheetId="2">平均成本估算!#REF!</definedName>
    <definedName name="_3_1_4117" localSheetId="2">平均成本估算!#REF!</definedName>
    <definedName name="_3_1_4118" localSheetId="2">平均成本估算!#REF!</definedName>
    <definedName name="_3_1_4119" localSheetId="2">平均成本估算!#REF!</definedName>
    <definedName name="_3_1_412" localSheetId="2">平均成本估算!#REF!</definedName>
    <definedName name="_3_1_4120" localSheetId="2">平均成本估算!#REF!</definedName>
    <definedName name="_3_1_4121" localSheetId="2">平均成本估算!#REF!</definedName>
    <definedName name="_3_1_4122" localSheetId="2">平均成本估算!#REF!</definedName>
    <definedName name="_3_1_4123" localSheetId="2">平均成本估算!#REF!</definedName>
    <definedName name="_3_1_4124" localSheetId="2">平均成本估算!#REF!</definedName>
    <definedName name="_3_1_4125" localSheetId="2">平均成本估算!#REF!</definedName>
    <definedName name="_3_1_4126" localSheetId="2">平均成本估算!#REF!</definedName>
    <definedName name="_3_1_4127" localSheetId="2">平均成本估算!#REF!</definedName>
    <definedName name="_3_1_4128" localSheetId="2">平均成本估算!#REF!</definedName>
    <definedName name="_3_1_4129" localSheetId="2">平均成本估算!#REF!</definedName>
    <definedName name="_3_1_413" localSheetId="2">平均成本估算!#REF!</definedName>
    <definedName name="_3_1_4130" localSheetId="2">平均成本估算!#REF!</definedName>
    <definedName name="_3_1_4131" localSheetId="2">平均成本估算!#REF!</definedName>
    <definedName name="_3_1_4132" localSheetId="2">平均成本估算!#REF!</definedName>
    <definedName name="_3_1_4133" localSheetId="2">平均成本估算!#REF!</definedName>
    <definedName name="_3_1_4134" localSheetId="2">平均成本估算!#REF!</definedName>
    <definedName name="_3_1_4135" localSheetId="2">平均成本估算!#REF!</definedName>
    <definedName name="_3_1_4136" localSheetId="2">平均成本估算!#REF!</definedName>
    <definedName name="_3_1_4137" localSheetId="2">平均成本估算!#REF!</definedName>
    <definedName name="_3_1_4138" localSheetId="2">平均成本估算!#REF!</definedName>
    <definedName name="_3_1_4139" localSheetId="2">平均成本估算!#REF!</definedName>
    <definedName name="_3_1_414" localSheetId="2">平均成本估算!#REF!</definedName>
    <definedName name="_3_1_4140" localSheetId="2">平均成本估算!#REF!</definedName>
    <definedName name="_3_1_4141" localSheetId="2">平均成本估算!#REF!</definedName>
    <definedName name="_3_1_4142" localSheetId="2">平均成本估算!#REF!</definedName>
    <definedName name="_3_1_4143" localSheetId="2">平均成本估算!#REF!</definedName>
    <definedName name="_3_1_4144" localSheetId="2">平均成本估算!#REF!</definedName>
    <definedName name="_3_1_4145" localSheetId="2">平均成本估算!#REF!</definedName>
    <definedName name="_3_1_4146" localSheetId="2">平均成本估算!#REF!</definedName>
    <definedName name="_3_1_4147" localSheetId="2">平均成本估算!#REF!</definedName>
    <definedName name="_3_1_4148" localSheetId="2">平均成本估算!#REF!</definedName>
    <definedName name="_3_1_4149" localSheetId="2">平均成本估算!#REF!</definedName>
    <definedName name="_3_1_415" localSheetId="2">平均成本估算!#REF!</definedName>
    <definedName name="_3_1_4150" localSheetId="2">平均成本估算!#REF!</definedName>
    <definedName name="_3_1_4151" localSheetId="2">平均成本估算!#REF!</definedName>
    <definedName name="_3_1_4152" localSheetId="2">平均成本估算!#REF!</definedName>
    <definedName name="_3_1_4153" localSheetId="2">平均成本估算!#REF!</definedName>
    <definedName name="_3_1_4154" localSheetId="2">平均成本估算!#REF!</definedName>
    <definedName name="_3_1_4155" localSheetId="2">平均成本估算!#REF!</definedName>
    <definedName name="_3_1_4156" localSheetId="2">平均成本估算!#REF!</definedName>
    <definedName name="_3_1_4157" localSheetId="2">平均成本估算!#REF!</definedName>
    <definedName name="_3_1_4158" localSheetId="2">平均成本估算!#REF!</definedName>
    <definedName name="_3_1_4159" localSheetId="2">平均成本估算!#REF!</definedName>
    <definedName name="_3_1_416" localSheetId="2">平均成本估算!#REF!</definedName>
    <definedName name="_3_1_4160" localSheetId="2">平均成本估算!#REF!</definedName>
    <definedName name="_3_1_4161" localSheetId="2">平均成本估算!#REF!</definedName>
    <definedName name="_3_1_4162" localSheetId="2">平均成本估算!#REF!</definedName>
    <definedName name="_3_1_4163" localSheetId="2">平均成本估算!#REF!</definedName>
    <definedName name="_3_1_4164" localSheetId="2">平均成本估算!#REF!</definedName>
    <definedName name="_3_1_4165" localSheetId="2">平均成本估算!#REF!</definedName>
    <definedName name="_3_1_4166" localSheetId="2">平均成本估算!#REF!</definedName>
    <definedName name="_3_1_4167" localSheetId="2">平均成本估算!#REF!</definedName>
    <definedName name="_3_1_4168" localSheetId="2">平均成本估算!#REF!</definedName>
    <definedName name="_3_1_4169" localSheetId="2">平均成本估算!#REF!</definedName>
    <definedName name="_3_1_417" localSheetId="2">平均成本估算!#REF!</definedName>
    <definedName name="_3_1_4170" localSheetId="2">平均成本估算!#REF!</definedName>
    <definedName name="_3_1_4171" localSheetId="2">平均成本估算!#REF!</definedName>
    <definedName name="_3_1_4172" localSheetId="2">平均成本估算!#REF!</definedName>
    <definedName name="_3_1_4173" localSheetId="2">平均成本估算!#REF!</definedName>
    <definedName name="_3_1_4174" localSheetId="2">平均成本估算!#REF!</definedName>
    <definedName name="_3_1_4175" localSheetId="2">平均成本估算!#REF!</definedName>
    <definedName name="_3_1_4176" localSheetId="2">平均成本估算!#REF!</definedName>
    <definedName name="_3_1_4177" localSheetId="2">平均成本估算!#REF!</definedName>
    <definedName name="_3_1_4178" localSheetId="2">平均成本估算!#REF!</definedName>
    <definedName name="_3_1_4179" localSheetId="2">平均成本估算!#REF!</definedName>
    <definedName name="_3_1_418" localSheetId="2">平均成本估算!#REF!</definedName>
    <definedName name="_3_1_4180" localSheetId="2">平均成本估算!#REF!</definedName>
    <definedName name="_3_1_4181" localSheetId="2">平均成本估算!#REF!</definedName>
    <definedName name="_3_1_4182" localSheetId="2">平均成本估算!#REF!</definedName>
    <definedName name="_3_1_4183" localSheetId="2">平均成本估算!#REF!</definedName>
    <definedName name="_3_1_4184" localSheetId="2">平均成本估算!#REF!</definedName>
    <definedName name="_3_1_4185" localSheetId="2">平均成本估算!#REF!</definedName>
    <definedName name="_3_1_4186" localSheetId="2">平均成本估算!#REF!</definedName>
    <definedName name="_3_1_4187" localSheetId="2">平均成本估算!#REF!</definedName>
    <definedName name="_3_1_4188" localSheetId="2">平均成本估算!#REF!</definedName>
    <definedName name="_3_1_4189" localSheetId="2">平均成本估算!#REF!</definedName>
    <definedName name="_3_1_419" localSheetId="2">平均成本估算!#REF!</definedName>
    <definedName name="_3_1_4190" localSheetId="2">平均成本估算!#REF!</definedName>
    <definedName name="_3_1_4191" localSheetId="2">平均成本估算!#REF!</definedName>
    <definedName name="_3_1_4192" localSheetId="2">平均成本估算!#REF!</definedName>
    <definedName name="_3_1_4193" localSheetId="2">平均成本估算!#REF!</definedName>
    <definedName name="_3_1_4194" localSheetId="2">平均成本估算!#REF!</definedName>
    <definedName name="_3_1_4195" localSheetId="2">平均成本估算!#REF!</definedName>
    <definedName name="_3_1_4196" localSheetId="2">平均成本估算!#REF!</definedName>
    <definedName name="_3_1_4197" localSheetId="2">平均成本估算!#REF!</definedName>
    <definedName name="_3_1_4198" localSheetId="2">平均成本估算!#REF!</definedName>
    <definedName name="_3_1_4199" localSheetId="2">平均成本估算!#REF!</definedName>
    <definedName name="_3_1_42" localSheetId="2">平均成本估算!#REF!</definedName>
    <definedName name="_3_1_420" localSheetId="2">平均成本估算!#REF!</definedName>
    <definedName name="_3_1_4200" localSheetId="2">平均成本估算!#REF!</definedName>
    <definedName name="_3_1_4201" localSheetId="2">平均成本估算!#REF!</definedName>
    <definedName name="_3_1_4202" localSheetId="2">平均成本估算!#REF!</definedName>
    <definedName name="_3_1_4203" localSheetId="2">平均成本估算!#REF!</definedName>
    <definedName name="_3_1_4204" localSheetId="2">平均成本估算!#REF!</definedName>
    <definedName name="_3_1_4205" localSheetId="2">平均成本估算!#REF!</definedName>
    <definedName name="_3_1_4206" localSheetId="2">平均成本估算!#REF!</definedName>
    <definedName name="_3_1_4207" localSheetId="2">平均成本估算!#REF!</definedName>
    <definedName name="_3_1_4208" localSheetId="2">平均成本估算!#REF!</definedName>
    <definedName name="_3_1_4209" localSheetId="2">平均成本估算!#REF!</definedName>
    <definedName name="_3_1_421" localSheetId="2">平均成本估算!#REF!</definedName>
    <definedName name="_3_1_4210" localSheetId="2">平均成本估算!#REF!</definedName>
    <definedName name="_3_1_4211" localSheetId="2">平均成本估算!#REF!</definedName>
    <definedName name="_3_1_4212" localSheetId="2">平均成本估算!#REF!</definedName>
    <definedName name="_3_1_4213" localSheetId="2">平均成本估算!#REF!</definedName>
    <definedName name="_3_1_4214" localSheetId="2">平均成本估算!#REF!</definedName>
    <definedName name="_3_1_4215" localSheetId="2">平均成本估算!#REF!</definedName>
    <definedName name="_3_1_4216" localSheetId="2">平均成本估算!#REF!</definedName>
    <definedName name="_3_1_4217" localSheetId="2">平均成本估算!#REF!</definedName>
    <definedName name="_3_1_4218" localSheetId="2">平均成本估算!#REF!</definedName>
    <definedName name="_3_1_4219" localSheetId="2">平均成本估算!#REF!</definedName>
    <definedName name="_3_1_422" localSheetId="2">平均成本估算!#REF!</definedName>
    <definedName name="_3_1_4220" localSheetId="2">平均成本估算!#REF!</definedName>
    <definedName name="_3_1_4221" localSheetId="2">平均成本估算!#REF!</definedName>
    <definedName name="_3_1_4222" localSheetId="2">平均成本估算!#REF!</definedName>
    <definedName name="_3_1_4223" localSheetId="2">平均成本估算!#REF!</definedName>
    <definedName name="_3_1_4224" localSheetId="2">平均成本估算!#REF!</definedName>
    <definedName name="_3_1_4225" localSheetId="2">平均成本估算!#REF!</definedName>
    <definedName name="_3_1_4226" localSheetId="2">平均成本估算!#REF!</definedName>
    <definedName name="_3_1_4227" localSheetId="2">平均成本估算!#REF!</definedName>
    <definedName name="_3_1_4228" localSheetId="2">平均成本估算!#REF!</definedName>
    <definedName name="_3_1_4229" localSheetId="2">平均成本估算!#REF!</definedName>
    <definedName name="_3_1_423" localSheetId="2">平均成本估算!#REF!</definedName>
    <definedName name="_3_1_4230" localSheetId="2">平均成本估算!#REF!</definedName>
    <definedName name="_3_1_4231" localSheetId="2">平均成本估算!#REF!</definedName>
    <definedName name="_3_1_4232" localSheetId="2">平均成本估算!#REF!</definedName>
    <definedName name="_3_1_4233" localSheetId="2">平均成本估算!#REF!</definedName>
    <definedName name="_3_1_4234" localSheetId="2">平均成本估算!#REF!</definedName>
    <definedName name="_3_1_4235" localSheetId="2">平均成本估算!#REF!</definedName>
    <definedName name="_3_1_4236" localSheetId="2">平均成本估算!#REF!</definedName>
    <definedName name="_3_1_4237" localSheetId="2">平均成本估算!#REF!</definedName>
    <definedName name="_3_1_4238" localSheetId="2">平均成本估算!#REF!</definedName>
    <definedName name="_3_1_4239" localSheetId="2">平均成本估算!#REF!</definedName>
    <definedName name="_3_1_424" localSheetId="2">平均成本估算!#REF!</definedName>
    <definedName name="_3_1_4240" localSheetId="2">平均成本估算!#REF!</definedName>
    <definedName name="_3_1_4241" localSheetId="2">平均成本估算!#REF!</definedName>
    <definedName name="_3_1_4242" localSheetId="2">平均成本估算!#REF!</definedName>
    <definedName name="_3_1_4243" localSheetId="2">平均成本估算!#REF!</definedName>
    <definedName name="_3_1_4244" localSheetId="2">平均成本估算!#REF!</definedName>
    <definedName name="_3_1_4245" localSheetId="2">平均成本估算!#REF!</definedName>
    <definedName name="_3_1_4246" localSheetId="2">平均成本估算!#REF!</definedName>
    <definedName name="_3_1_4247" localSheetId="2">平均成本估算!#REF!</definedName>
    <definedName name="_3_1_4248" localSheetId="2">平均成本估算!#REF!</definedName>
    <definedName name="_3_1_4249" localSheetId="2">平均成本估算!#REF!</definedName>
    <definedName name="_3_1_425" localSheetId="2">平均成本估算!#REF!</definedName>
    <definedName name="_3_1_4250" localSheetId="2">平均成本估算!#REF!</definedName>
    <definedName name="_3_1_4251" localSheetId="2">平均成本估算!#REF!</definedName>
    <definedName name="_3_1_4252" localSheetId="2">平均成本估算!#REF!</definedName>
    <definedName name="_3_1_4253" localSheetId="2">平均成本估算!#REF!</definedName>
    <definedName name="_3_1_4254" localSheetId="2">平均成本估算!#REF!</definedName>
    <definedName name="_3_1_4255" localSheetId="2">平均成本估算!#REF!</definedName>
    <definedName name="_3_1_4256" localSheetId="2">平均成本估算!#REF!</definedName>
    <definedName name="_3_1_4257" localSheetId="2">平均成本估算!#REF!</definedName>
    <definedName name="_3_1_4258" localSheetId="2">平均成本估算!#REF!</definedName>
    <definedName name="_3_1_4259" localSheetId="2">平均成本估算!#REF!</definedName>
    <definedName name="_3_1_426" localSheetId="2">平均成本估算!#REF!</definedName>
    <definedName name="_3_1_4260" localSheetId="2">平均成本估算!#REF!</definedName>
    <definedName name="_3_1_4261" localSheetId="2">平均成本估算!#REF!</definedName>
    <definedName name="_3_1_4262" localSheetId="2">平均成本估算!#REF!</definedName>
    <definedName name="_3_1_4263" localSheetId="2">平均成本估算!#REF!</definedName>
    <definedName name="_3_1_4264" localSheetId="2">平均成本估算!#REF!</definedName>
    <definedName name="_3_1_4265" localSheetId="2">平均成本估算!#REF!</definedName>
    <definedName name="_3_1_4266" localSheetId="2">平均成本估算!#REF!</definedName>
    <definedName name="_3_1_4267" localSheetId="2">平均成本估算!#REF!</definedName>
    <definedName name="_3_1_4268" localSheetId="2">平均成本估算!#REF!</definedName>
    <definedName name="_3_1_4269" localSheetId="2">平均成本估算!#REF!</definedName>
    <definedName name="_3_1_427" localSheetId="2">平均成本估算!#REF!</definedName>
    <definedName name="_3_1_4270" localSheetId="2">平均成本估算!#REF!</definedName>
    <definedName name="_3_1_4271" localSheetId="2">平均成本估算!#REF!</definedName>
    <definedName name="_3_1_4272" localSheetId="2">平均成本估算!#REF!</definedName>
    <definedName name="_3_1_4273" localSheetId="2">平均成本估算!#REF!</definedName>
    <definedName name="_3_1_4274" localSheetId="2">平均成本估算!#REF!</definedName>
    <definedName name="_3_1_4275" localSheetId="2">平均成本估算!#REF!</definedName>
    <definedName name="_3_1_4276" localSheetId="2">平均成本估算!#REF!</definedName>
    <definedName name="_3_1_4277" localSheetId="2">平均成本估算!#REF!</definedName>
    <definedName name="_3_1_4278" localSheetId="2">平均成本估算!#REF!</definedName>
    <definedName name="_3_1_4279" localSheetId="2">平均成本估算!#REF!</definedName>
    <definedName name="_3_1_428" localSheetId="2">平均成本估算!#REF!</definedName>
    <definedName name="_3_1_4280" localSheetId="2">平均成本估算!#REF!</definedName>
    <definedName name="_3_1_4281" localSheetId="2">平均成本估算!#REF!</definedName>
    <definedName name="_3_1_4282" localSheetId="2">平均成本估算!#REF!</definedName>
    <definedName name="_3_1_4283" localSheetId="2">平均成本估算!#REF!</definedName>
    <definedName name="_3_1_4284" localSheetId="2">平均成本估算!#REF!</definedName>
    <definedName name="_3_1_4285" localSheetId="2">平均成本估算!#REF!</definedName>
    <definedName name="_3_1_4286" localSheetId="2">平均成本估算!#REF!</definedName>
    <definedName name="_3_1_4287" localSheetId="2">平均成本估算!#REF!</definedName>
    <definedName name="_3_1_4288" localSheetId="2">平均成本估算!#REF!</definedName>
    <definedName name="_3_1_4289" localSheetId="2">平均成本估算!#REF!</definedName>
    <definedName name="_3_1_429" localSheetId="2">平均成本估算!#REF!</definedName>
    <definedName name="_3_1_4290" localSheetId="2">平均成本估算!#REF!</definedName>
    <definedName name="_3_1_4291" localSheetId="2">平均成本估算!#REF!</definedName>
    <definedName name="_3_1_4292" localSheetId="2">平均成本估算!#REF!</definedName>
    <definedName name="_3_1_4293" localSheetId="2">平均成本估算!#REF!</definedName>
    <definedName name="_3_1_4294" localSheetId="2">平均成本估算!#REF!</definedName>
    <definedName name="_3_1_4295" localSheetId="2">平均成本估算!#REF!</definedName>
    <definedName name="_3_1_4296" localSheetId="2">平均成本估算!#REF!</definedName>
    <definedName name="_3_1_4297" localSheetId="2">平均成本估算!#REF!</definedName>
    <definedName name="_3_1_4298" localSheetId="2">平均成本估算!#REF!</definedName>
    <definedName name="_3_1_4299" localSheetId="2">平均成本估算!#REF!</definedName>
    <definedName name="_3_1_43" localSheetId="2">平均成本估算!#REF!</definedName>
    <definedName name="_3_1_430" localSheetId="2">平均成本估算!#REF!</definedName>
    <definedName name="_3_1_4300" localSheetId="2">平均成本估算!#REF!</definedName>
    <definedName name="_3_1_4301" localSheetId="2">平均成本估算!#REF!</definedName>
    <definedName name="_3_1_4302" localSheetId="2">平均成本估算!#REF!</definedName>
    <definedName name="_3_1_4303" localSheetId="2">平均成本估算!#REF!</definedName>
    <definedName name="_3_1_4304" localSheetId="2">平均成本估算!#REF!</definedName>
    <definedName name="_3_1_4305" localSheetId="2">平均成本估算!#REF!</definedName>
    <definedName name="_3_1_4306" localSheetId="2">平均成本估算!#REF!</definedName>
    <definedName name="_3_1_4307" localSheetId="2">平均成本估算!#REF!</definedName>
    <definedName name="_3_1_4308" localSheetId="2">平均成本估算!#REF!</definedName>
    <definedName name="_3_1_4309" localSheetId="2">平均成本估算!#REF!</definedName>
    <definedName name="_3_1_431" localSheetId="2">平均成本估算!#REF!</definedName>
    <definedName name="_3_1_4310" localSheetId="2">平均成本估算!#REF!</definedName>
    <definedName name="_3_1_4311" localSheetId="2">平均成本估算!#REF!</definedName>
    <definedName name="_3_1_4312" localSheetId="2">平均成本估算!#REF!</definedName>
    <definedName name="_3_1_4313" localSheetId="2">平均成本估算!#REF!</definedName>
    <definedName name="_3_1_4314" localSheetId="2">平均成本估算!#REF!</definedName>
    <definedName name="_3_1_4315" localSheetId="2">平均成本估算!#REF!</definedName>
    <definedName name="_3_1_4316" localSheetId="2">平均成本估算!#REF!</definedName>
    <definedName name="_3_1_4317" localSheetId="2">平均成本估算!#REF!</definedName>
    <definedName name="_3_1_4318" localSheetId="2">平均成本估算!#REF!</definedName>
    <definedName name="_3_1_4319" localSheetId="2">平均成本估算!#REF!</definedName>
    <definedName name="_3_1_432" localSheetId="2">平均成本估算!#REF!</definedName>
    <definedName name="_3_1_4320" localSheetId="2">平均成本估算!#REF!</definedName>
    <definedName name="_3_1_4321" localSheetId="2">平均成本估算!#REF!</definedName>
    <definedName name="_3_1_4322" localSheetId="2">平均成本估算!#REF!</definedName>
    <definedName name="_3_1_4323" localSheetId="2">平均成本估算!#REF!</definedName>
    <definedName name="_3_1_4324" localSheetId="2">平均成本估算!#REF!</definedName>
    <definedName name="_3_1_4325" localSheetId="2">平均成本估算!#REF!</definedName>
    <definedName name="_3_1_4326" localSheetId="2">平均成本估算!#REF!</definedName>
    <definedName name="_3_1_4327" localSheetId="2">平均成本估算!#REF!</definedName>
    <definedName name="_3_1_4328" localSheetId="2">平均成本估算!#REF!</definedName>
    <definedName name="_3_1_4329" localSheetId="2">平均成本估算!#REF!</definedName>
    <definedName name="_3_1_433" localSheetId="2">平均成本估算!#REF!</definedName>
    <definedName name="_3_1_4330" localSheetId="2">平均成本估算!#REF!</definedName>
    <definedName name="_3_1_4331" localSheetId="2">平均成本估算!#REF!</definedName>
    <definedName name="_3_1_4332" localSheetId="2">平均成本估算!#REF!</definedName>
    <definedName name="_3_1_4333" localSheetId="2">平均成本估算!#REF!</definedName>
    <definedName name="_3_1_4334" localSheetId="2">平均成本估算!#REF!</definedName>
    <definedName name="_3_1_4335" localSheetId="2">平均成本估算!#REF!</definedName>
    <definedName name="_3_1_4336" localSheetId="2">平均成本估算!#REF!</definedName>
    <definedName name="_3_1_4337" localSheetId="2">平均成本估算!#REF!</definedName>
    <definedName name="_3_1_4338" localSheetId="2">平均成本估算!#REF!</definedName>
    <definedName name="_3_1_4339" localSheetId="2">平均成本估算!#REF!</definedName>
    <definedName name="_3_1_434" localSheetId="2">平均成本估算!#REF!</definedName>
    <definedName name="_3_1_4340" localSheetId="2">平均成本估算!#REF!</definedName>
    <definedName name="_3_1_4341" localSheetId="2">平均成本估算!#REF!</definedName>
    <definedName name="_3_1_4342" localSheetId="2">平均成本估算!#REF!</definedName>
    <definedName name="_3_1_4343" localSheetId="2">平均成本估算!#REF!</definedName>
    <definedName name="_3_1_4344" localSheetId="2">平均成本估算!#REF!</definedName>
    <definedName name="_3_1_4345" localSheetId="2">平均成本估算!#REF!</definedName>
    <definedName name="_3_1_4346" localSheetId="2">平均成本估算!#REF!</definedName>
    <definedName name="_3_1_4347" localSheetId="2">平均成本估算!#REF!</definedName>
    <definedName name="_3_1_4348" localSheetId="2">平均成本估算!#REF!</definedName>
    <definedName name="_3_1_4349" localSheetId="2">平均成本估算!#REF!</definedName>
    <definedName name="_3_1_435" localSheetId="2">平均成本估算!#REF!</definedName>
    <definedName name="_3_1_4350" localSheetId="2">平均成本估算!#REF!</definedName>
    <definedName name="_3_1_4351" localSheetId="2">平均成本估算!#REF!</definedName>
    <definedName name="_3_1_4352" localSheetId="2">平均成本估算!#REF!</definedName>
    <definedName name="_3_1_4353" localSheetId="2">平均成本估算!#REF!</definedName>
    <definedName name="_3_1_4354" localSheetId="2">平均成本估算!#REF!</definedName>
    <definedName name="_3_1_4355" localSheetId="2">平均成本估算!#REF!</definedName>
    <definedName name="_3_1_4356" localSheetId="2">平均成本估算!#REF!</definedName>
    <definedName name="_3_1_4357" localSheetId="2">平均成本估算!#REF!</definedName>
    <definedName name="_3_1_4358" localSheetId="2">平均成本估算!#REF!</definedName>
    <definedName name="_3_1_4359" localSheetId="2">平均成本估算!#REF!</definedName>
    <definedName name="_3_1_436" localSheetId="2">平均成本估算!#REF!</definedName>
    <definedName name="_3_1_4360" localSheetId="2">平均成本估算!#REF!</definedName>
    <definedName name="_3_1_4361" localSheetId="2">平均成本估算!#REF!</definedName>
    <definedName name="_3_1_4362" localSheetId="2">平均成本估算!#REF!</definedName>
    <definedName name="_3_1_4363" localSheetId="2">平均成本估算!#REF!</definedName>
    <definedName name="_3_1_4364" localSheetId="2">平均成本估算!#REF!</definedName>
    <definedName name="_3_1_4365" localSheetId="2">平均成本估算!#REF!</definedName>
    <definedName name="_3_1_4366" localSheetId="2">平均成本估算!#REF!</definedName>
    <definedName name="_3_1_4367" localSheetId="2">平均成本估算!#REF!</definedName>
    <definedName name="_3_1_4368" localSheetId="2">平均成本估算!#REF!</definedName>
    <definedName name="_3_1_4369" localSheetId="2">平均成本估算!#REF!</definedName>
    <definedName name="_3_1_437" localSheetId="2">平均成本估算!#REF!</definedName>
    <definedName name="_3_1_4370" localSheetId="2">平均成本估算!#REF!</definedName>
    <definedName name="_3_1_4371" localSheetId="2">平均成本估算!#REF!</definedName>
    <definedName name="_3_1_4372" localSheetId="2">平均成本估算!#REF!</definedName>
    <definedName name="_3_1_4373" localSheetId="2">平均成本估算!#REF!</definedName>
    <definedName name="_3_1_4374" localSheetId="2">平均成本估算!#REF!</definedName>
    <definedName name="_3_1_4375" localSheetId="2">平均成本估算!#REF!</definedName>
    <definedName name="_3_1_4376" localSheetId="2">平均成本估算!#REF!</definedName>
    <definedName name="_3_1_4377" localSheetId="2">平均成本估算!#REF!</definedName>
    <definedName name="_3_1_4378" localSheetId="2">平均成本估算!#REF!</definedName>
    <definedName name="_3_1_4379" localSheetId="2">平均成本估算!#REF!</definedName>
    <definedName name="_3_1_438" localSheetId="2">平均成本估算!#REF!</definedName>
    <definedName name="_3_1_4380" localSheetId="2">平均成本估算!#REF!</definedName>
    <definedName name="_3_1_4381" localSheetId="2">平均成本估算!#REF!</definedName>
    <definedName name="_3_1_4382" localSheetId="2">平均成本估算!#REF!</definedName>
    <definedName name="_3_1_4383" localSheetId="2">平均成本估算!#REF!</definedName>
    <definedName name="_3_1_4384" localSheetId="2">平均成本估算!#REF!</definedName>
    <definedName name="_3_1_4385" localSheetId="2">平均成本估算!#REF!</definedName>
    <definedName name="_3_1_4386" localSheetId="2">平均成本估算!#REF!</definedName>
    <definedName name="_3_1_4387" localSheetId="2">平均成本估算!#REF!</definedName>
    <definedName name="_3_1_4388" localSheetId="2">平均成本估算!#REF!</definedName>
    <definedName name="_3_1_4389" localSheetId="2">平均成本估算!#REF!</definedName>
    <definedName name="_3_1_439" localSheetId="2">平均成本估算!#REF!</definedName>
    <definedName name="_3_1_4390" localSheetId="2">平均成本估算!#REF!</definedName>
    <definedName name="_3_1_4391" localSheetId="2">平均成本估算!#REF!</definedName>
    <definedName name="_3_1_4392" localSheetId="2">平均成本估算!#REF!</definedName>
    <definedName name="_3_1_4393" localSheetId="2">平均成本估算!#REF!</definedName>
    <definedName name="_3_1_4394" localSheetId="2">平均成本估算!#REF!</definedName>
    <definedName name="_3_1_4395" localSheetId="2">平均成本估算!#REF!</definedName>
    <definedName name="_3_1_4396" localSheetId="2">平均成本估算!#REF!</definedName>
    <definedName name="_3_1_4397" localSheetId="2">平均成本估算!#REF!</definedName>
    <definedName name="_3_1_4398" localSheetId="2">平均成本估算!#REF!</definedName>
    <definedName name="_3_1_4399" localSheetId="2">平均成本估算!#REF!</definedName>
    <definedName name="_3_1_44" localSheetId="2">平均成本估算!#REF!</definedName>
    <definedName name="_3_1_440" localSheetId="2">平均成本估算!#REF!</definedName>
    <definedName name="_3_1_4400" localSheetId="2">平均成本估算!#REF!</definedName>
    <definedName name="_3_1_4401" localSheetId="2">平均成本估算!#REF!</definedName>
    <definedName name="_3_1_4402" localSheetId="2">平均成本估算!#REF!</definedName>
    <definedName name="_3_1_4403" localSheetId="2">平均成本估算!#REF!</definedName>
    <definedName name="_3_1_4404" localSheetId="2">平均成本估算!#REF!</definedName>
    <definedName name="_3_1_4405" localSheetId="2">平均成本估算!#REF!</definedName>
    <definedName name="_3_1_4406" localSheetId="2">平均成本估算!#REF!</definedName>
    <definedName name="_3_1_4407" localSheetId="2">平均成本估算!#REF!</definedName>
    <definedName name="_3_1_4408" localSheetId="2">平均成本估算!#REF!</definedName>
    <definedName name="_3_1_4409" localSheetId="2">平均成本估算!#REF!</definedName>
    <definedName name="_3_1_441" localSheetId="2">平均成本估算!#REF!</definedName>
    <definedName name="_3_1_4410" localSheetId="2">平均成本估算!#REF!</definedName>
    <definedName name="_3_1_4411" localSheetId="2">平均成本估算!#REF!</definedName>
    <definedName name="_3_1_4412" localSheetId="2">平均成本估算!#REF!</definedName>
    <definedName name="_3_1_4413" localSheetId="2">平均成本估算!#REF!</definedName>
    <definedName name="_3_1_4414" localSheetId="2">平均成本估算!#REF!</definedName>
    <definedName name="_3_1_4415" localSheetId="2">平均成本估算!#REF!</definedName>
    <definedName name="_3_1_4416" localSheetId="2">平均成本估算!#REF!</definedName>
    <definedName name="_3_1_4417" localSheetId="2">平均成本估算!#REF!</definedName>
    <definedName name="_3_1_4418" localSheetId="2">平均成本估算!#REF!</definedName>
    <definedName name="_3_1_4419" localSheetId="2">平均成本估算!#REF!</definedName>
    <definedName name="_3_1_442" localSheetId="2">平均成本估算!#REF!</definedName>
    <definedName name="_3_1_4420" localSheetId="2">平均成本估算!#REF!</definedName>
    <definedName name="_3_1_4421" localSheetId="2">平均成本估算!#REF!</definedName>
    <definedName name="_3_1_4422" localSheetId="2">平均成本估算!#REF!</definedName>
    <definedName name="_3_1_4423" localSheetId="2">平均成本估算!#REF!</definedName>
    <definedName name="_3_1_4424" localSheetId="2">平均成本估算!#REF!</definedName>
    <definedName name="_3_1_4425" localSheetId="2">平均成本估算!#REF!</definedName>
    <definedName name="_3_1_4426" localSheetId="2">平均成本估算!#REF!</definedName>
    <definedName name="_3_1_4427" localSheetId="2">平均成本估算!#REF!</definedName>
    <definedName name="_3_1_4428" localSheetId="2">平均成本估算!#REF!</definedName>
    <definedName name="_3_1_4429" localSheetId="2">平均成本估算!#REF!</definedName>
    <definedName name="_3_1_443" localSheetId="2">平均成本估算!#REF!</definedName>
    <definedName name="_3_1_4430" localSheetId="2">平均成本估算!#REF!</definedName>
    <definedName name="_3_1_4431" localSheetId="2">平均成本估算!#REF!</definedName>
    <definedName name="_3_1_4432" localSheetId="2">平均成本估算!#REF!</definedName>
    <definedName name="_3_1_4433" localSheetId="2">平均成本估算!#REF!</definedName>
    <definedName name="_3_1_4434" localSheetId="2">平均成本估算!#REF!</definedName>
    <definedName name="_3_1_4435" localSheetId="2">平均成本估算!#REF!</definedName>
    <definedName name="_3_1_4436" localSheetId="2">平均成本估算!#REF!</definedName>
    <definedName name="_3_1_4437" localSheetId="2">平均成本估算!#REF!</definedName>
    <definedName name="_3_1_4438" localSheetId="2">平均成本估算!#REF!</definedName>
    <definedName name="_3_1_4439" localSheetId="2">平均成本估算!#REF!</definedName>
    <definedName name="_3_1_444" localSheetId="2">平均成本估算!#REF!</definedName>
    <definedName name="_3_1_4440" localSheetId="2">平均成本估算!#REF!</definedName>
    <definedName name="_3_1_4441" localSheetId="2">平均成本估算!#REF!</definedName>
    <definedName name="_3_1_4442" localSheetId="2">平均成本估算!#REF!</definedName>
    <definedName name="_3_1_4443" localSheetId="2">平均成本估算!#REF!</definedName>
    <definedName name="_3_1_4444" localSheetId="2">平均成本估算!#REF!</definedName>
    <definedName name="_3_1_4445" localSheetId="2">平均成本估算!#REF!</definedName>
    <definedName name="_3_1_4446" localSheetId="2">平均成本估算!#REF!</definedName>
    <definedName name="_3_1_4447" localSheetId="2">平均成本估算!#REF!</definedName>
    <definedName name="_3_1_4448" localSheetId="2">平均成本估算!#REF!</definedName>
    <definedName name="_3_1_4449" localSheetId="2">平均成本估算!#REF!</definedName>
    <definedName name="_3_1_445" localSheetId="2">平均成本估算!#REF!</definedName>
    <definedName name="_3_1_4450" localSheetId="2">平均成本估算!#REF!</definedName>
    <definedName name="_3_1_4451" localSheetId="2">平均成本估算!#REF!</definedName>
    <definedName name="_3_1_4452" localSheetId="2">平均成本估算!#REF!</definedName>
    <definedName name="_3_1_4453" localSheetId="2">平均成本估算!#REF!</definedName>
    <definedName name="_3_1_4454" localSheetId="2">平均成本估算!#REF!</definedName>
    <definedName name="_3_1_4455" localSheetId="2">平均成本估算!#REF!</definedName>
    <definedName name="_3_1_4456" localSheetId="2">平均成本估算!#REF!</definedName>
    <definedName name="_3_1_4457" localSheetId="2">平均成本估算!#REF!</definedName>
    <definedName name="_3_1_4458" localSheetId="2">平均成本估算!#REF!</definedName>
    <definedName name="_3_1_4459" localSheetId="2">平均成本估算!#REF!</definedName>
    <definedName name="_3_1_446" localSheetId="2">平均成本估算!#REF!</definedName>
    <definedName name="_3_1_4460" localSheetId="2">平均成本估算!#REF!</definedName>
    <definedName name="_3_1_4461" localSheetId="2">平均成本估算!#REF!</definedName>
    <definedName name="_3_1_4462" localSheetId="2">平均成本估算!#REF!</definedName>
    <definedName name="_3_1_4463" localSheetId="2">平均成本估算!#REF!</definedName>
    <definedName name="_3_1_4464" localSheetId="2">平均成本估算!#REF!</definedName>
    <definedName name="_3_1_4465" localSheetId="2">平均成本估算!#REF!</definedName>
    <definedName name="_3_1_4466" localSheetId="2">平均成本估算!#REF!</definedName>
    <definedName name="_3_1_4467" localSheetId="2">平均成本估算!#REF!</definedName>
    <definedName name="_3_1_4468" localSheetId="2">平均成本估算!#REF!</definedName>
    <definedName name="_3_1_4469" localSheetId="2">平均成本估算!#REF!</definedName>
    <definedName name="_3_1_447" localSheetId="2">平均成本估算!#REF!</definedName>
    <definedName name="_3_1_4470" localSheetId="2">平均成本估算!#REF!</definedName>
    <definedName name="_3_1_4471" localSheetId="2">平均成本估算!#REF!</definedName>
    <definedName name="_3_1_4472" localSheetId="2">平均成本估算!#REF!</definedName>
    <definedName name="_3_1_4473" localSheetId="2">平均成本估算!#REF!</definedName>
    <definedName name="_3_1_4474" localSheetId="2">平均成本估算!#REF!</definedName>
    <definedName name="_3_1_4475" localSheetId="2">平均成本估算!#REF!</definedName>
    <definedName name="_3_1_4476" localSheetId="2">平均成本估算!#REF!</definedName>
    <definedName name="_3_1_4477" localSheetId="2">平均成本估算!#REF!</definedName>
    <definedName name="_3_1_4478" localSheetId="2">平均成本估算!#REF!</definedName>
    <definedName name="_3_1_4479" localSheetId="2">平均成本估算!#REF!</definedName>
    <definedName name="_3_1_448" localSheetId="2">平均成本估算!#REF!</definedName>
    <definedName name="_3_1_4480" localSheetId="2">平均成本估算!#REF!</definedName>
    <definedName name="_3_1_4481" localSheetId="2">平均成本估算!#REF!</definedName>
    <definedName name="_3_1_4482" localSheetId="2">平均成本估算!#REF!</definedName>
    <definedName name="_3_1_4483" localSheetId="2">平均成本估算!#REF!</definedName>
    <definedName name="_3_1_4484" localSheetId="2">平均成本估算!#REF!</definedName>
    <definedName name="_3_1_4485" localSheetId="2">平均成本估算!#REF!</definedName>
    <definedName name="_3_1_4486" localSheetId="2">平均成本估算!#REF!</definedName>
    <definedName name="_3_1_4487" localSheetId="2">平均成本估算!#REF!</definedName>
    <definedName name="_3_1_4488" localSheetId="2">平均成本估算!#REF!</definedName>
    <definedName name="_3_1_4489" localSheetId="2">平均成本估算!#REF!</definedName>
    <definedName name="_3_1_449" localSheetId="2">平均成本估算!#REF!</definedName>
    <definedName name="_3_1_4490" localSheetId="2">平均成本估算!#REF!</definedName>
    <definedName name="_3_1_4491" localSheetId="2">平均成本估算!#REF!</definedName>
    <definedName name="_3_1_4492" localSheetId="2">平均成本估算!#REF!</definedName>
    <definedName name="_3_1_4493" localSheetId="2">平均成本估算!#REF!</definedName>
    <definedName name="_3_1_4494" localSheetId="2">平均成本估算!#REF!</definedName>
    <definedName name="_3_1_4495" localSheetId="2">平均成本估算!#REF!</definedName>
    <definedName name="_3_1_4496" localSheetId="2">平均成本估算!#REF!</definedName>
    <definedName name="_3_1_4497" localSheetId="2">平均成本估算!#REF!</definedName>
    <definedName name="_3_1_4498" localSheetId="2">平均成本估算!#REF!</definedName>
    <definedName name="_3_1_4499" localSheetId="2">平均成本估算!#REF!</definedName>
    <definedName name="_3_1_45" localSheetId="2">平均成本估算!#REF!</definedName>
    <definedName name="_3_1_450" localSheetId="2">平均成本估算!#REF!</definedName>
    <definedName name="_3_1_4500" localSheetId="2">平均成本估算!#REF!</definedName>
    <definedName name="_3_1_4501" localSheetId="2">平均成本估算!#REF!</definedName>
    <definedName name="_3_1_4502" localSheetId="2">平均成本估算!#REF!</definedName>
    <definedName name="_3_1_4503" localSheetId="2">平均成本估算!#REF!</definedName>
    <definedName name="_3_1_4504" localSheetId="2">平均成本估算!#REF!</definedName>
    <definedName name="_3_1_4505" localSheetId="2">平均成本估算!#REF!</definedName>
    <definedName name="_3_1_4506" localSheetId="2">平均成本估算!#REF!</definedName>
    <definedName name="_3_1_4507" localSheetId="2">平均成本估算!#REF!</definedName>
    <definedName name="_3_1_4508" localSheetId="2">平均成本估算!#REF!</definedName>
    <definedName name="_3_1_4509" localSheetId="2">平均成本估算!#REF!</definedName>
    <definedName name="_3_1_451" localSheetId="2">平均成本估算!#REF!</definedName>
    <definedName name="_3_1_4510" localSheetId="2">平均成本估算!#REF!</definedName>
    <definedName name="_3_1_4511" localSheetId="2">平均成本估算!#REF!</definedName>
    <definedName name="_3_1_4512" localSheetId="2">平均成本估算!#REF!</definedName>
    <definedName name="_3_1_4513" localSheetId="2">平均成本估算!#REF!</definedName>
    <definedName name="_3_1_4514" localSheetId="2">平均成本估算!#REF!</definedName>
    <definedName name="_3_1_4515" localSheetId="2">平均成本估算!#REF!</definedName>
    <definedName name="_3_1_4516" localSheetId="2">平均成本估算!#REF!</definedName>
    <definedName name="_3_1_4517" localSheetId="2">平均成本估算!#REF!</definedName>
    <definedName name="_3_1_4518" localSheetId="2">平均成本估算!#REF!</definedName>
    <definedName name="_3_1_4519" localSheetId="2">平均成本估算!#REF!</definedName>
    <definedName name="_3_1_452" localSheetId="2">平均成本估算!#REF!</definedName>
    <definedName name="_3_1_4520" localSheetId="2">平均成本估算!#REF!</definedName>
    <definedName name="_3_1_4521" localSheetId="2">平均成本估算!#REF!</definedName>
    <definedName name="_3_1_4522" localSheetId="2">平均成本估算!#REF!</definedName>
    <definedName name="_3_1_4523" localSheetId="2">平均成本估算!#REF!</definedName>
    <definedName name="_3_1_4524" localSheetId="2">平均成本估算!#REF!</definedName>
    <definedName name="_3_1_4525" localSheetId="2">平均成本估算!#REF!</definedName>
    <definedName name="_3_1_4526" localSheetId="2">平均成本估算!#REF!</definedName>
    <definedName name="_3_1_4527" localSheetId="2">平均成本估算!#REF!</definedName>
    <definedName name="_3_1_4528" localSheetId="2">平均成本估算!#REF!</definedName>
    <definedName name="_3_1_4529" localSheetId="2">平均成本估算!#REF!</definedName>
    <definedName name="_3_1_453" localSheetId="2">平均成本估算!#REF!</definedName>
    <definedName name="_3_1_4530" localSheetId="2">平均成本估算!#REF!</definedName>
    <definedName name="_3_1_4531" localSheetId="2">平均成本估算!#REF!</definedName>
    <definedName name="_3_1_4532" localSheetId="2">平均成本估算!#REF!</definedName>
    <definedName name="_3_1_4533" localSheetId="2">平均成本估算!#REF!</definedName>
    <definedName name="_3_1_4534" localSheetId="2">平均成本估算!#REF!</definedName>
    <definedName name="_3_1_4535" localSheetId="2">平均成本估算!#REF!</definedName>
    <definedName name="_3_1_4536" localSheetId="2">平均成本估算!#REF!</definedName>
    <definedName name="_3_1_4537" localSheetId="2">平均成本估算!#REF!</definedName>
    <definedName name="_3_1_4538" localSheetId="2">平均成本估算!#REF!</definedName>
    <definedName name="_3_1_4539" localSheetId="2">平均成本估算!#REF!</definedName>
    <definedName name="_3_1_454" localSheetId="2">平均成本估算!#REF!</definedName>
    <definedName name="_3_1_4540" localSheetId="2">平均成本估算!#REF!</definedName>
    <definedName name="_3_1_4541" localSheetId="2">平均成本估算!#REF!</definedName>
    <definedName name="_3_1_4542" localSheetId="2">平均成本估算!#REF!</definedName>
    <definedName name="_3_1_4543" localSheetId="2">平均成本估算!#REF!</definedName>
    <definedName name="_3_1_4544" localSheetId="2">平均成本估算!#REF!</definedName>
    <definedName name="_3_1_4545" localSheetId="2">平均成本估算!#REF!</definedName>
    <definedName name="_3_1_4546" localSheetId="2">平均成本估算!#REF!</definedName>
    <definedName name="_3_1_4547" localSheetId="2">平均成本估算!#REF!</definedName>
    <definedName name="_3_1_4548" localSheetId="2">平均成本估算!#REF!</definedName>
    <definedName name="_3_1_4549" localSheetId="2">平均成本估算!#REF!</definedName>
    <definedName name="_3_1_455" localSheetId="2">平均成本估算!#REF!</definedName>
    <definedName name="_3_1_4550" localSheetId="2">平均成本估算!#REF!</definedName>
    <definedName name="_3_1_4551" localSheetId="2">平均成本估算!#REF!</definedName>
    <definedName name="_3_1_4552" localSheetId="2">平均成本估算!#REF!</definedName>
    <definedName name="_3_1_4553" localSheetId="2">平均成本估算!#REF!</definedName>
    <definedName name="_3_1_4554" localSheetId="2">平均成本估算!#REF!</definedName>
    <definedName name="_3_1_4555" localSheetId="2">平均成本估算!#REF!</definedName>
    <definedName name="_3_1_4556" localSheetId="2">平均成本估算!#REF!</definedName>
    <definedName name="_3_1_4557" localSheetId="2">平均成本估算!#REF!</definedName>
    <definedName name="_3_1_4558" localSheetId="2">平均成本估算!#REF!</definedName>
    <definedName name="_3_1_4559" localSheetId="2">平均成本估算!#REF!</definedName>
    <definedName name="_3_1_456" localSheetId="2">平均成本估算!#REF!</definedName>
    <definedName name="_3_1_4560" localSheetId="2">平均成本估算!#REF!</definedName>
    <definedName name="_3_1_4561" localSheetId="2">平均成本估算!#REF!</definedName>
    <definedName name="_3_1_4562" localSheetId="2">平均成本估算!#REF!</definedName>
    <definedName name="_3_1_4563" localSheetId="2">平均成本估算!#REF!</definedName>
    <definedName name="_3_1_4564" localSheetId="2">平均成本估算!#REF!</definedName>
    <definedName name="_3_1_4565" localSheetId="2">平均成本估算!#REF!</definedName>
    <definedName name="_3_1_4566" localSheetId="2">平均成本估算!#REF!</definedName>
    <definedName name="_3_1_4567" localSheetId="2">平均成本估算!#REF!</definedName>
    <definedName name="_3_1_4568" localSheetId="2">平均成本估算!#REF!</definedName>
    <definedName name="_3_1_4569" localSheetId="2">平均成本估算!#REF!</definedName>
    <definedName name="_3_1_457" localSheetId="2">平均成本估算!#REF!</definedName>
    <definedName name="_3_1_4570" localSheetId="2">平均成本估算!#REF!</definedName>
    <definedName name="_3_1_4571" localSheetId="2">平均成本估算!#REF!</definedName>
    <definedName name="_3_1_4572" localSheetId="2">平均成本估算!#REF!</definedName>
    <definedName name="_3_1_4573" localSheetId="2">平均成本估算!#REF!</definedName>
    <definedName name="_3_1_4574" localSheetId="2">平均成本估算!#REF!</definedName>
    <definedName name="_3_1_4575" localSheetId="2">平均成本估算!#REF!</definedName>
    <definedName name="_3_1_4576" localSheetId="2">平均成本估算!#REF!</definedName>
    <definedName name="_3_1_4577" localSheetId="2">平均成本估算!#REF!</definedName>
    <definedName name="_3_1_4578" localSheetId="2">平均成本估算!#REF!</definedName>
    <definedName name="_3_1_4579" localSheetId="2">平均成本估算!#REF!</definedName>
    <definedName name="_3_1_458" localSheetId="2">平均成本估算!#REF!</definedName>
    <definedName name="_3_1_4580" localSheetId="2">平均成本估算!#REF!</definedName>
    <definedName name="_3_1_4581" localSheetId="2">平均成本估算!#REF!</definedName>
    <definedName name="_3_1_4582" localSheetId="2">平均成本估算!#REF!</definedName>
    <definedName name="_3_1_4583" localSheetId="2">平均成本估算!#REF!</definedName>
    <definedName name="_3_1_4584" localSheetId="2">平均成本估算!#REF!</definedName>
    <definedName name="_3_1_4585" localSheetId="2">平均成本估算!#REF!</definedName>
    <definedName name="_3_1_4586" localSheetId="2">平均成本估算!#REF!</definedName>
    <definedName name="_3_1_4587" localSheetId="2">平均成本估算!#REF!</definedName>
    <definedName name="_3_1_4588" localSheetId="2">平均成本估算!#REF!</definedName>
    <definedName name="_3_1_4589" localSheetId="2">平均成本估算!#REF!</definedName>
    <definedName name="_3_1_459" localSheetId="2">平均成本估算!#REF!</definedName>
    <definedName name="_3_1_4590" localSheetId="2">平均成本估算!#REF!</definedName>
    <definedName name="_3_1_4591" localSheetId="2">平均成本估算!#REF!</definedName>
    <definedName name="_3_1_4592" localSheetId="2">平均成本估算!#REF!</definedName>
    <definedName name="_3_1_4593" localSheetId="2">平均成本估算!#REF!</definedName>
    <definedName name="_3_1_4594" localSheetId="2">平均成本估算!#REF!</definedName>
    <definedName name="_3_1_4595" localSheetId="2">平均成本估算!#REF!</definedName>
    <definedName name="_3_1_4596" localSheetId="2">平均成本估算!#REF!</definedName>
    <definedName name="_3_1_4597" localSheetId="2">平均成本估算!#REF!</definedName>
    <definedName name="_3_1_4598" localSheetId="2">平均成本估算!#REF!</definedName>
    <definedName name="_3_1_4599" localSheetId="2">平均成本估算!#REF!</definedName>
    <definedName name="_3_1_46" localSheetId="2">平均成本估算!#REF!</definedName>
    <definedName name="_3_1_460" localSheetId="2">平均成本估算!#REF!</definedName>
    <definedName name="_3_1_4600" localSheetId="2">平均成本估算!#REF!</definedName>
    <definedName name="_3_1_4601" localSheetId="2">平均成本估算!#REF!</definedName>
    <definedName name="_3_1_4602" localSheetId="2">平均成本估算!#REF!</definedName>
    <definedName name="_3_1_4603" localSheetId="2">平均成本估算!#REF!</definedName>
    <definedName name="_3_1_4604" localSheetId="2">平均成本估算!#REF!</definedName>
    <definedName name="_3_1_4605" localSheetId="2">平均成本估算!#REF!</definedName>
    <definedName name="_3_1_4606" localSheetId="2">平均成本估算!#REF!</definedName>
    <definedName name="_3_1_4607" localSheetId="2">平均成本估算!#REF!</definedName>
    <definedName name="_3_1_4608" localSheetId="2">平均成本估算!#REF!</definedName>
    <definedName name="_3_1_4609" localSheetId="2">平均成本估算!#REF!</definedName>
    <definedName name="_3_1_461" localSheetId="2">平均成本估算!#REF!</definedName>
    <definedName name="_3_1_4610" localSheetId="2">平均成本估算!#REF!</definedName>
    <definedName name="_3_1_4611" localSheetId="2">平均成本估算!#REF!</definedName>
    <definedName name="_3_1_4612" localSheetId="2">平均成本估算!#REF!</definedName>
    <definedName name="_3_1_4613" localSheetId="2">平均成本估算!#REF!</definedName>
    <definedName name="_3_1_4614" localSheetId="2">平均成本估算!#REF!</definedName>
    <definedName name="_3_1_4615" localSheetId="2">平均成本估算!#REF!</definedName>
    <definedName name="_3_1_4616" localSheetId="2">平均成本估算!#REF!</definedName>
    <definedName name="_3_1_4617" localSheetId="2">平均成本估算!#REF!</definedName>
    <definedName name="_3_1_4618" localSheetId="2">平均成本估算!#REF!</definedName>
    <definedName name="_3_1_4619" localSheetId="2">平均成本估算!#REF!</definedName>
    <definedName name="_3_1_462" localSheetId="2">平均成本估算!#REF!</definedName>
    <definedName name="_3_1_4620" localSheetId="2">平均成本估算!#REF!</definedName>
    <definedName name="_3_1_4621" localSheetId="2">平均成本估算!#REF!</definedName>
    <definedName name="_3_1_4622" localSheetId="2">平均成本估算!#REF!</definedName>
    <definedName name="_3_1_4623" localSheetId="2">平均成本估算!#REF!</definedName>
    <definedName name="_3_1_4624" localSheetId="2">平均成本估算!#REF!</definedName>
    <definedName name="_3_1_4625" localSheetId="2">平均成本估算!#REF!</definedName>
    <definedName name="_3_1_4626" localSheetId="2">平均成本估算!#REF!</definedName>
    <definedName name="_3_1_4627" localSheetId="2">平均成本估算!#REF!</definedName>
    <definedName name="_3_1_4628" localSheetId="2">平均成本估算!#REF!</definedName>
    <definedName name="_3_1_4629" localSheetId="2">平均成本估算!#REF!</definedName>
    <definedName name="_3_1_463" localSheetId="2">平均成本估算!#REF!</definedName>
    <definedName name="_3_1_4630" localSheetId="2">平均成本估算!#REF!</definedName>
    <definedName name="_3_1_4631" localSheetId="2">平均成本估算!#REF!</definedName>
    <definedName name="_3_1_464" localSheetId="2">平均成本估算!#REF!</definedName>
    <definedName name="_3_1_465" localSheetId="2">平均成本估算!#REF!</definedName>
    <definedName name="_3_1_466" localSheetId="2">平均成本估算!#REF!</definedName>
    <definedName name="_3_1_467" localSheetId="2">平均成本估算!#REF!</definedName>
    <definedName name="_3_1_468" localSheetId="2">平均成本估算!#REF!</definedName>
    <definedName name="_3_1_469" localSheetId="2">平均成本估算!#REF!</definedName>
    <definedName name="_3_1_47" localSheetId="2">平均成本估算!#REF!</definedName>
    <definedName name="_3_1_470" localSheetId="2">平均成本估算!#REF!</definedName>
    <definedName name="_3_1_4702" localSheetId="2">平均成本估算!#REF!</definedName>
    <definedName name="_3_1_4703" localSheetId="2">平均成本估算!#REF!</definedName>
    <definedName name="_3_1_4704" localSheetId="2">平均成本估算!#REF!</definedName>
    <definedName name="_3_1_4705" localSheetId="2">平均成本估算!#REF!</definedName>
    <definedName name="_3_1_4706" localSheetId="2">平均成本估算!#REF!</definedName>
    <definedName name="_3_1_4707" localSheetId="2">平均成本估算!#REF!</definedName>
    <definedName name="_3_1_4708" localSheetId="2">平均成本估算!#REF!</definedName>
    <definedName name="_3_1_4709" localSheetId="2">平均成本估算!#REF!</definedName>
    <definedName name="_3_1_471" localSheetId="2">平均成本估算!#REF!</definedName>
    <definedName name="_3_1_4710" localSheetId="2">平均成本估算!#REF!</definedName>
    <definedName name="_3_1_4711" localSheetId="2">平均成本估算!#REF!</definedName>
    <definedName name="_3_1_4712" localSheetId="2">平均成本估算!#REF!</definedName>
    <definedName name="_3_1_4713" localSheetId="2">平均成本估算!#REF!</definedName>
    <definedName name="_3_1_4714" localSheetId="2">平均成本估算!#REF!</definedName>
    <definedName name="_3_1_4715" localSheetId="2">平均成本估算!#REF!</definedName>
    <definedName name="_3_1_4716" localSheetId="2">平均成本估算!#REF!</definedName>
    <definedName name="_3_1_4717" localSheetId="2">平均成本估算!#REF!</definedName>
    <definedName name="_3_1_4718" localSheetId="2">平均成本估算!#REF!</definedName>
    <definedName name="_3_1_4719" localSheetId="2">平均成本估算!#REF!</definedName>
    <definedName name="_3_1_472" localSheetId="2">平均成本估算!#REF!</definedName>
    <definedName name="_3_1_4720" localSheetId="2">平均成本估算!#REF!</definedName>
    <definedName name="_3_1_4721" localSheetId="2">平均成本估算!#REF!</definedName>
    <definedName name="_3_1_4722" localSheetId="2">平均成本估算!#REF!</definedName>
    <definedName name="_3_1_4723" localSheetId="2">平均成本估算!#REF!</definedName>
    <definedName name="_3_1_4724" localSheetId="2">平均成本估算!#REF!</definedName>
    <definedName name="_3_1_4725" localSheetId="2">平均成本估算!#REF!</definedName>
    <definedName name="_3_1_4726" localSheetId="2">平均成本估算!#REF!</definedName>
    <definedName name="_3_1_4727" localSheetId="2">平均成本估算!#REF!</definedName>
    <definedName name="_3_1_4728" localSheetId="2">平均成本估算!#REF!</definedName>
    <definedName name="_3_1_4729" localSheetId="2">平均成本估算!#REF!</definedName>
    <definedName name="_3_1_473" localSheetId="2">平均成本估算!#REF!</definedName>
    <definedName name="_3_1_4730" localSheetId="2">平均成本估算!#REF!</definedName>
    <definedName name="_3_1_4731" localSheetId="2">平均成本估算!#REF!</definedName>
    <definedName name="_3_1_4732" localSheetId="2">平均成本估算!#REF!</definedName>
    <definedName name="_3_1_4733" localSheetId="2">平均成本估算!#REF!</definedName>
    <definedName name="_3_1_4734" localSheetId="2">平均成本估算!#REF!</definedName>
    <definedName name="_3_1_4735" localSheetId="2">平均成本估算!#REF!</definedName>
    <definedName name="_3_1_4736" localSheetId="2">平均成本估算!#REF!</definedName>
    <definedName name="_3_1_4737" localSheetId="2">平均成本估算!#REF!</definedName>
    <definedName name="_3_1_4738" localSheetId="2">平均成本估算!#REF!</definedName>
    <definedName name="_3_1_4739" localSheetId="2">平均成本估算!#REF!</definedName>
    <definedName name="_3_1_474" localSheetId="2">平均成本估算!#REF!</definedName>
    <definedName name="_3_1_4740" localSheetId="2">平均成本估算!#REF!</definedName>
    <definedName name="_3_1_4741" localSheetId="2">平均成本估算!#REF!</definedName>
    <definedName name="_3_1_4742" localSheetId="2">平均成本估算!#REF!</definedName>
    <definedName name="_3_1_4743" localSheetId="2">平均成本估算!#REF!</definedName>
    <definedName name="_3_1_4744" localSheetId="2">平均成本估算!#REF!</definedName>
    <definedName name="_3_1_4745" localSheetId="2">平均成本估算!#REF!</definedName>
    <definedName name="_3_1_4746" localSheetId="2">平均成本估算!#REF!</definedName>
    <definedName name="_3_1_4747" localSheetId="2">平均成本估算!#REF!</definedName>
    <definedName name="_3_1_4748" localSheetId="2">平均成本估算!#REF!</definedName>
    <definedName name="_3_1_4749" localSheetId="2">平均成本估算!#REF!</definedName>
    <definedName name="_3_1_475" localSheetId="2">平均成本估算!#REF!</definedName>
    <definedName name="_3_1_4750" localSheetId="2">平均成本估算!#REF!</definedName>
    <definedName name="_3_1_4751" localSheetId="2">平均成本估算!#REF!</definedName>
    <definedName name="_3_1_4752" localSheetId="2">平均成本估算!#REF!</definedName>
    <definedName name="_3_1_4753" localSheetId="2">平均成本估算!#REF!</definedName>
    <definedName name="_3_1_4754" localSheetId="2">平均成本估算!#REF!</definedName>
    <definedName name="_3_1_4755" localSheetId="2">平均成本估算!#REF!</definedName>
    <definedName name="_3_1_4756" localSheetId="2">平均成本估算!#REF!</definedName>
    <definedName name="_3_1_4757" localSheetId="2">平均成本估算!#REF!</definedName>
    <definedName name="_3_1_4758" localSheetId="2">平均成本估算!#REF!</definedName>
    <definedName name="_3_1_4759" localSheetId="2">平均成本估算!#REF!</definedName>
    <definedName name="_3_1_476" localSheetId="2">平均成本估算!#REF!</definedName>
    <definedName name="_3_1_4760" localSheetId="2">平均成本估算!#REF!</definedName>
    <definedName name="_3_1_4761" localSheetId="2">平均成本估算!#REF!</definedName>
    <definedName name="_3_1_4762" localSheetId="2">平均成本估算!#REF!</definedName>
    <definedName name="_3_1_4763" localSheetId="2">平均成本估算!#REF!</definedName>
    <definedName name="_3_1_4764" localSheetId="2">平均成本估算!#REF!</definedName>
    <definedName name="_3_1_4765" localSheetId="2">平均成本估算!#REF!</definedName>
    <definedName name="_3_1_4766" localSheetId="2">平均成本估算!#REF!</definedName>
    <definedName name="_3_1_4767" localSheetId="2">平均成本估算!#REF!</definedName>
    <definedName name="_3_1_4768" localSheetId="2">平均成本估算!#REF!</definedName>
    <definedName name="_3_1_4769" localSheetId="2">平均成本估算!#REF!</definedName>
    <definedName name="_3_1_477" localSheetId="2">平均成本估算!#REF!</definedName>
    <definedName name="_3_1_4770" localSheetId="2">平均成本估算!#REF!</definedName>
    <definedName name="_3_1_4771" localSheetId="2">平均成本估算!#REF!</definedName>
    <definedName name="_3_1_4772" localSheetId="2">平均成本估算!#REF!</definedName>
    <definedName name="_3_1_4773" localSheetId="2">平均成本估算!#REF!</definedName>
    <definedName name="_3_1_4774" localSheetId="2">平均成本估算!#REF!</definedName>
    <definedName name="_3_1_4775" localSheetId="2">平均成本估算!#REF!</definedName>
    <definedName name="_3_1_4776" localSheetId="2">平均成本估算!#REF!</definedName>
    <definedName name="_3_1_4777" localSheetId="2">平均成本估算!#REF!</definedName>
    <definedName name="_3_1_4778" localSheetId="2">平均成本估算!#REF!</definedName>
    <definedName name="_3_1_4779" localSheetId="2">平均成本估算!#REF!</definedName>
    <definedName name="_3_1_478" localSheetId="2">平均成本估算!#REF!</definedName>
    <definedName name="_3_1_4780" localSheetId="2">平均成本估算!#REF!</definedName>
    <definedName name="_3_1_4781" localSheetId="2">平均成本估算!#REF!</definedName>
    <definedName name="_3_1_4782" localSheetId="2">平均成本估算!#REF!</definedName>
    <definedName name="_3_1_4783" localSheetId="2">平均成本估算!#REF!</definedName>
    <definedName name="_3_1_4784" localSheetId="2">平均成本估算!#REF!</definedName>
    <definedName name="_3_1_4785" localSheetId="2">平均成本估算!#REF!</definedName>
    <definedName name="_3_1_4786" localSheetId="2">平均成本估算!#REF!</definedName>
    <definedName name="_3_1_4787" localSheetId="2">平均成本估算!#REF!</definedName>
    <definedName name="_3_1_4788" localSheetId="2">平均成本估算!#REF!</definedName>
    <definedName name="_3_1_4789" localSheetId="2">平均成本估算!#REF!</definedName>
    <definedName name="_3_1_479" localSheetId="2">平均成本估算!#REF!</definedName>
    <definedName name="_3_1_4790" localSheetId="2">平均成本估算!#REF!</definedName>
    <definedName name="_3_1_4791" localSheetId="2">平均成本估算!#REF!</definedName>
    <definedName name="_3_1_4792" localSheetId="2">平均成本估算!#REF!</definedName>
    <definedName name="_3_1_4793" localSheetId="2">平均成本估算!#REF!</definedName>
    <definedName name="_3_1_4794" localSheetId="2">平均成本估算!#REF!</definedName>
    <definedName name="_3_1_4795" localSheetId="2">平均成本估算!#REF!</definedName>
    <definedName name="_3_1_4796" localSheetId="2">平均成本估算!#REF!</definedName>
    <definedName name="_3_1_4797" localSheetId="2">平均成本估算!#REF!</definedName>
    <definedName name="_3_1_4798" localSheetId="2">平均成本估算!#REF!</definedName>
    <definedName name="_3_1_4799" localSheetId="2">平均成本估算!#REF!</definedName>
    <definedName name="_3_1_48" localSheetId="2">平均成本估算!#REF!</definedName>
    <definedName name="_3_1_480" localSheetId="2">平均成本估算!#REF!</definedName>
    <definedName name="_3_1_4800" localSheetId="2">平均成本估算!#REF!</definedName>
    <definedName name="_3_1_4801" localSheetId="2">平均成本估算!#REF!</definedName>
    <definedName name="_3_1_4802" localSheetId="2">平均成本估算!#REF!</definedName>
    <definedName name="_3_1_4803" localSheetId="2">平均成本估算!#REF!</definedName>
    <definedName name="_3_1_4804" localSheetId="2">平均成本估算!#REF!</definedName>
    <definedName name="_3_1_4805" localSheetId="2">平均成本估算!#REF!</definedName>
    <definedName name="_3_1_4806" localSheetId="2">平均成本估算!#REF!</definedName>
    <definedName name="_3_1_4807" localSheetId="2">平均成本估算!#REF!</definedName>
    <definedName name="_3_1_4808" localSheetId="2">平均成本估算!#REF!</definedName>
    <definedName name="_3_1_4809" localSheetId="2">平均成本估算!#REF!</definedName>
    <definedName name="_3_1_481" localSheetId="2">平均成本估算!#REF!</definedName>
    <definedName name="_3_1_4810" localSheetId="2">平均成本估算!#REF!</definedName>
    <definedName name="_3_1_4811" localSheetId="2">平均成本估算!#REF!</definedName>
    <definedName name="_3_1_4812" localSheetId="2">平均成本估算!#REF!</definedName>
    <definedName name="_3_1_4813" localSheetId="2">平均成本估算!#REF!</definedName>
    <definedName name="_3_1_4814" localSheetId="2">平均成本估算!#REF!</definedName>
    <definedName name="_3_1_4815" localSheetId="2">平均成本估算!#REF!</definedName>
    <definedName name="_3_1_4816" localSheetId="2">平均成本估算!#REF!</definedName>
    <definedName name="_3_1_4817" localSheetId="2">平均成本估算!#REF!</definedName>
    <definedName name="_3_1_4818" localSheetId="2">平均成本估算!#REF!</definedName>
    <definedName name="_3_1_4819" localSheetId="2">平均成本估算!#REF!</definedName>
    <definedName name="_3_1_482" localSheetId="2">平均成本估算!#REF!</definedName>
    <definedName name="_3_1_4820" localSheetId="2">平均成本估算!#REF!</definedName>
    <definedName name="_3_1_4821" localSheetId="2">平均成本估算!#REF!</definedName>
    <definedName name="_3_1_4822" localSheetId="2">平均成本估算!#REF!</definedName>
    <definedName name="_3_1_4823" localSheetId="2">平均成本估算!#REF!</definedName>
    <definedName name="_3_1_4824" localSheetId="2">平均成本估算!#REF!</definedName>
    <definedName name="_3_1_4825" localSheetId="2">平均成本估算!#REF!</definedName>
    <definedName name="_3_1_4826" localSheetId="2">平均成本估算!#REF!</definedName>
    <definedName name="_3_1_4827" localSheetId="2">平均成本估算!#REF!</definedName>
    <definedName name="_3_1_4828" localSheetId="2">平均成本估算!#REF!</definedName>
    <definedName name="_3_1_4829" localSheetId="2">平均成本估算!#REF!</definedName>
    <definedName name="_3_1_483" localSheetId="2">平均成本估算!#REF!</definedName>
    <definedName name="_3_1_4830" localSheetId="2">平均成本估算!#REF!</definedName>
    <definedName name="_3_1_4831" localSheetId="2">平均成本估算!#REF!</definedName>
    <definedName name="_3_1_4832" localSheetId="2">平均成本估算!#REF!</definedName>
    <definedName name="_3_1_4833" localSheetId="2">平均成本估算!#REF!</definedName>
    <definedName name="_3_1_4834" localSheetId="2">平均成本估算!#REF!</definedName>
    <definedName name="_3_1_4835" localSheetId="2">平均成本估算!#REF!</definedName>
    <definedName name="_3_1_4836" localSheetId="2">平均成本估算!#REF!</definedName>
    <definedName name="_3_1_4837" localSheetId="2">平均成本估算!#REF!</definedName>
    <definedName name="_3_1_4838" localSheetId="2">平均成本估算!#REF!</definedName>
    <definedName name="_3_1_4839" localSheetId="2">平均成本估算!#REF!</definedName>
    <definedName name="_3_1_484" localSheetId="2">平均成本估算!#REF!</definedName>
    <definedName name="_3_1_4840" localSheetId="2">平均成本估算!#REF!</definedName>
    <definedName name="_3_1_4841" localSheetId="2">平均成本估算!#REF!</definedName>
    <definedName name="_3_1_4842" localSheetId="2">平均成本估算!#REF!</definedName>
    <definedName name="_3_1_4843" localSheetId="2">平均成本估算!#REF!</definedName>
    <definedName name="_3_1_4844" localSheetId="2">平均成本估算!#REF!</definedName>
    <definedName name="_3_1_4845" localSheetId="2">平均成本估算!#REF!</definedName>
    <definedName name="_3_1_4846" localSheetId="2">平均成本估算!#REF!</definedName>
    <definedName name="_3_1_4847" localSheetId="2">平均成本估算!#REF!</definedName>
    <definedName name="_3_1_4848" localSheetId="2">平均成本估算!#REF!</definedName>
    <definedName name="_3_1_4849" localSheetId="2">平均成本估算!#REF!</definedName>
    <definedName name="_3_1_485" localSheetId="2">平均成本估算!#REF!</definedName>
    <definedName name="_3_1_4850" localSheetId="2">平均成本估算!#REF!</definedName>
    <definedName name="_3_1_4851" localSheetId="2">平均成本估算!#REF!</definedName>
    <definedName name="_3_1_4852" localSheetId="2">平均成本估算!#REF!</definedName>
    <definedName name="_3_1_4853" localSheetId="2">平均成本估算!#REF!</definedName>
    <definedName name="_3_1_4854" localSheetId="2">平均成本估算!#REF!</definedName>
    <definedName name="_3_1_4855" localSheetId="2">平均成本估算!#REF!</definedName>
    <definedName name="_3_1_4856" localSheetId="2">平均成本估算!#REF!</definedName>
    <definedName name="_3_1_4857" localSheetId="2">平均成本估算!#REF!</definedName>
    <definedName name="_3_1_4858" localSheetId="2">平均成本估算!#REF!</definedName>
    <definedName name="_3_1_4859" localSheetId="2">平均成本估算!#REF!</definedName>
    <definedName name="_3_1_486" localSheetId="2">平均成本估算!#REF!</definedName>
    <definedName name="_3_1_4860" localSheetId="2">平均成本估算!#REF!</definedName>
    <definedName name="_3_1_4861" localSheetId="2">平均成本估算!#REF!</definedName>
    <definedName name="_3_1_4862" localSheetId="2">平均成本估算!#REF!</definedName>
    <definedName name="_3_1_4863" localSheetId="2">平均成本估算!#REF!</definedName>
    <definedName name="_3_1_4864" localSheetId="2">平均成本估算!#REF!</definedName>
    <definedName name="_3_1_4865" localSheetId="2">平均成本估算!#REF!</definedName>
    <definedName name="_3_1_4866" localSheetId="2">平均成本估算!#REF!</definedName>
    <definedName name="_3_1_4867" localSheetId="2">平均成本估算!#REF!</definedName>
    <definedName name="_3_1_4868" localSheetId="2">平均成本估算!#REF!</definedName>
    <definedName name="_3_1_4869" localSheetId="2">平均成本估算!#REF!</definedName>
    <definedName name="_3_1_487" localSheetId="2">平均成本估算!#REF!</definedName>
    <definedName name="_3_1_4870" localSheetId="2">平均成本估算!#REF!</definedName>
    <definedName name="_3_1_4871" localSheetId="2">平均成本估算!#REF!</definedName>
    <definedName name="_3_1_4872" localSheetId="2">平均成本估算!#REF!</definedName>
    <definedName name="_3_1_4873" localSheetId="2">平均成本估算!#REF!</definedName>
    <definedName name="_3_1_4874" localSheetId="2">平均成本估算!#REF!</definedName>
    <definedName name="_3_1_4875" localSheetId="2">平均成本估算!#REF!</definedName>
    <definedName name="_3_1_4876" localSheetId="2">平均成本估算!#REF!</definedName>
    <definedName name="_3_1_4877" localSheetId="2">平均成本估算!#REF!</definedName>
    <definedName name="_3_1_4878" localSheetId="2">平均成本估算!#REF!</definedName>
    <definedName name="_3_1_4879" localSheetId="2">平均成本估算!#REF!</definedName>
    <definedName name="_3_1_488" localSheetId="2">平均成本估算!#REF!</definedName>
    <definedName name="_3_1_4880" localSheetId="2">平均成本估算!#REF!</definedName>
    <definedName name="_3_1_4881" localSheetId="2">平均成本估算!#REF!</definedName>
    <definedName name="_3_1_4882" localSheetId="2">平均成本估算!#REF!</definedName>
    <definedName name="_3_1_4883" localSheetId="2">平均成本估算!#REF!</definedName>
    <definedName name="_3_1_4884" localSheetId="2">平均成本估算!#REF!</definedName>
    <definedName name="_3_1_4885" localSheetId="2">平均成本估算!#REF!</definedName>
    <definedName name="_3_1_4886" localSheetId="2">平均成本估算!#REF!</definedName>
    <definedName name="_3_1_4887" localSheetId="2">平均成本估算!#REF!</definedName>
    <definedName name="_3_1_4888" localSheetId="2">平均成本估算!#REF!</definedName>
    <definedName name="_3_1_4889" localSheetId="2">平均成本估算!#REF!</definedName>
    <definedName name="_3_1_489" localSheetId="2">平均成本估算!#REF!</definedName>
    <definedName name="_3_1_4890" localSheetId="2">平均成本估算!#REF!</definedName>
    <definedName name="_3_1_4891" localSheetId="2">平均成本估算!#REF!</definedName>
    <definedName name="_3_1_4892" localSheetId="2">平均成本估算!#REF!</definedName>
    <definedName name="_3_1_4893" localSheetId="2">平均成本估算!#REF!</definedName>
    <definedName name="_3_1_4894" localSheetId="2">平均成本估算!#REF!</definedName>
    <definedName name="_3_1_4895" localSheetId="2">平均成本估算!#REF!</definedName>
    <definedName name="_3_1_4896" localSheetId="2">平均成本估算!#REF!</definedName>
    <definedName name="_3_1_4897" localSheetId="2">平均成本估算!#REF!</definedName>
    <definedName name="_3_1_4898" localSheetId="2">平均成本估算!#REF!</definedName>
    <definedName name="_3_1_4899" localSheetId="2">平均成本估算!#REF!</definedName>
    <definedName name="_3_1_49" localSheetId="2">平均成本估算!#REF!</definedName>
    <definedName name="_3_1_490" localSheetId="2">平均成本估算!#REF!</definedName>
    <definedName name="_3_1_4900" localSheetId="2">平均成本估算!#REF!</definedName>
    <definedName name="_3_1_4901" localSheetId="2">平均成本估算!#REF!</definedName>
    <definedName name="_3_1_4902" localSheetId="2">平均成本估算!#REF!</definedName>
    <definedName name="_3_1_4903" localSheetId="2">平均成本估算!#REF!</definedName>
    <definedName name="_3_1_4904" localSheetId="2">平均成本估算!#REF!</definedName>
    <definedName name="_3_1_4905" localSheetId="2">平均成本估算!#REF!</definedName>
    <definedName name="_3_1_4906" localSheetId="2">平均成本估算!#REF!</definedName>
    <definedName name="_3_1_4907" localSheetId="2">平均成本估算!#REF!</definedName>
    <definedName name="_3_1_4908" localSheetId="2">平均成本估算!#REF!</definedName>
    <definedName name="_3_1_4909" localSheetId="2">平均成本估算!#REF!</definedName>
    <definedName name="_3_1_491" localSheetId="2">平均成本估算!#REF!</definedName>
    <definedName name="_3_1_4910" localSheetId="2">平均成本估算!#REF!</definedName>
    <definedName name="_3_1_4911" localSheetId="2">平均成本估算!#REF!</definedName>
    <definedName name="_3_1_4912" localSheetId="2">平均成本估算!#REF!</definedName>
    <definedName name="_3_1_4913" localSheetId="2">平均成本估算!#REF!</definedName>
    <definedName name="_3_1_4914" localSheetId="2">平均成本估算!#REF!</definedName>
    <definedName name="_3_1_4915" localSheetId="2">平均成本估算!#REF!</definedName>
    <definedName name="_3_1_4916" localSheetId="2">平均成本估算!#REF!</definedName>
    <definedName name="_3_1_4917" localSheetId="2">平均成本估算!#REF!</definedName>
    <definedName name="_3_1_4918" localSheetId="2">平均成本估算!#REF!</definedName>
    <definedName name="_3_1_4919" localSheetId="2">平均成本估算!#REF!</definedName>
    <definedName name="_3_1_492" localSheetId="2">平均成本估算!#REF!</definedName>
    <definedName name="_3_1_4920" localSheetId="2">平均成本估算!#REF!</definedName>
    <definedName name="_3_1_4921" localSheetId="2">平均成本估算!#REF!</definedName>
    <definedName name="_3_1_4922" localSheetId="2">平均成本估算!#REF!</definedName>
    <definedName name="_3_1_4923" localSheetId="2">平均成本估算!#REF!</definedName>
    <definedName name="_3_1_4924" localSheetId="2">平均成本估算!#REF!</definedName>
    <definedName name="_3_1_4925" localSheetId="2">平均成本估算!#REF!</definedName>
    <definedName name="_3_1_4926" localSheetId="2">平均成本估算!#REF!</definedName>
    <definedName name="_3_1_4927" localSheetId="2">平均成本估算!#REF!</definedName>
    <definedName name="_3_1_4928" localSheetId="2">平均成本估算!#REF!</definedName>
    <definedName name="_3_1_4929" localSheetId="2">平均成本估算!#REF!</definedName>
    <definedName name="_3_1_493" localSheetId="2">平均成本估算!#REF!</definedName>
    <definedName name="_3_1_4930" localSheetId="2">平均成本估算!#REF!</definedName>
    <definedName name="_3_1_4931" localSheetId="2">平均成本估算!#REF!</definedName>
    <definedName name="_3_1_4932" localSheetId="2">平均成本估算!#REF!</definedName>
    <definedName name="_3_1_4933" localSheetId="2">平均成本估算!#REF!</definedName>
    <definedName name="_3_1_4934" localSheetId="2">平均成本估算!#REF!</definedName>
    <definedName name="_3_1_4935" localSheetId="2">平均成本估算!#REF!</definedName>
    <definedName name="_3_1_4936" localSheetId="2">平均成本估算!#REF!</definedName>
    <definedName name="_3_1_4937" localSheetId="2">平均成本估算!#REF!</definedName>
    <definedName name="_3_1_4938" localSheetId="2">平均成本估算!#REF!</definedName>
    <definedName name="_3_1_4939" localSheetId="2">平均成本估算!#REF!</definedName>
    <definedName name="_3_1_494" localSheetId="2">平均成本估算!#REF!</definedName>
    <definedName name="_3_1_4940" localSheetId="2">平均成本估算!#REF!</definedName>
    <definedName name="_3_1_4941" localSheetId="2">平均成本估算!#REF!</definedName>
    <definedName name="_3_1_4942" localSheetId="2">平均成本估算!#REF!</definedName>
    <definedName name="_3_1_4943" localSheetId="2">平均成本估算!#REF!</definedName>
    <definedName name="_3_1_4944" localSheetId="2">平均成本估算!#REF!</definedName>
    <definedName name="_3_1_4945" localSheetId="2">平均成本估算!#REF!</definedName>
    <definedName name="_3_1_4946" localSheetId="2">平均成本估算!#REF!</definedName>
    <definedName name="_3_1_4947" localSheetId="2">平均成本估算!#REF!</definedName>
    <definedName name="_3_1_4948" localSheetId="2">平均成本估算!#REF!</definedName>
    <definedName name="_3_1_4949" localSheetId="2">平均成本估算!#REF!</definedName>
    <definedName name="_3_1_495" localSheetId="2">平均成本估算!#REF!</definedName>
    <definedName name="_3_1_4950" localSheetId="2">平均成本估算!#REF!</definedName>
    <definedName name="_3_1_4951" localSheetId="2">平均成本估算!#REF!</definedName>
    <definedName name="_3_1_4952" localSheetId="2">平均成本估算!#REF!</definedName>
    <definedName name="_3_1_4953" localSheetId="2">平均成本估算!#REF!</definedName>
    <definedName name="_3_1_4954" localSheetId="2">平均成本估算!#REF!</definedName>
    <definedName name="_3_1_4955" localSheetId="2">平均成本估算!#REF!</definedName>
    <definedName name="_3_1_4956" localSheetId="2">平均成本估算!#REF!</definedName>
    <definedName name="_3_1_4957" localSheetId="2">平均成本估算!#REF!</definedName>
    <definedName name="_3_1_4958" localSheetId="2">平均成本估算!#REF!</definedName>
    <definedName name="_3_1_4959" localSheetId="2">平均成本估算!#REF!</definedName>
    <definedName name="_3_1_496" localSheetId="2">平均成本估算!#REF!</definedName>
    <definedName name="_3_1_4960" localSheetId="2">平均成本估算!#REF!</definedName>
    <definedName name="_3_1_4961" localSheetId="2">平均成本估算!#REF!</definedName>
    <definedName name="_3_1_4962" localSheetId="2">平均成本估算!#REF!</definedName>
    <definedName name="_3_1_4963" localSheetId="2">平均成本估算!#REF!</definedName>
    <definedName name="_3_1_4964" localSheetId="2">平均成本估算!#REF!</definedName>
    <definedName name="_3_1_4965" localSheetId="2">平均成本估算!#REF!</definedName>
    <definedName name="_3_1_4966" localSheetId="2">平均成本估算!#REF!</definedName>
    <definedName name="_3_1_4967" localSheetId="2">平均成本估算!#REF!</definedName>
    <definedName name="_3_1_4968" localSheetId="2">平均成本估算!#REF!</definedName>
    <definedName name="_3_1_4969" localSheetId="2">平均成本估算!#REF!</definedName>
    <definedName name="_3_1_497" localSheetId="2">平均成本估算!#REF!</definedName>
    <definedName name="_3_1_4970" localSheetId="2">平均成本估算!#REF!</definedName>
    <definedName name="_3_1_4971" localSheetId="2">平均成本估算!#REF!</definedName>
    <definedName name="_3_1_4972" localSheetId="2">平均成本估算!#REF!</definedName>
    <definedName name="_3_1_4973" localSheetId="2">平均成本估算!#REF!</definedName>
    <definedName name="_3_1_4974" localSheetId="2">平均成本估算!#REF!</definedName>
    <definedName name="_3_1_4975" localSheetId="2">平均成本估算!#REF!</definedName>
    <definedName name="_3_1_4976" localSheetId="2">平均成本估算!#REF!</definedName>
    <definedName name="_3_1_4977" localSheetId="2">平均成本估算!#REF!</definedName>
    <definedName name="_3_1_4978" localSheetId="2">平均成本估算!#REF!</definedName>
    <definedName name="_3_1_4979" localSheetId="2">平均成本估算!#REF!</definedName>
    <definedName name="_3_1_498" localSheetId="2">平均成本估算!#REF!</definedName>
    <definedName name="_3_1_4980" localSheetId="2">平均成本估算!#REF!</definedName>
    <definedName name="_3_1_4981" localSheetId="2">平均成本估算!#REF!</definedName>
    <definedName name="_3_1_4982" localSheetId="2">平均成本估算!#REF!</definedName>
    <definedName name="_3_1_4983" localSheetId="2">平均成本估算!#REF!</definedName>
    <definedName name="_3_1_4984" localSheetId="2">平均成本估算!#REF!</definedName>
    <definedName name="_3_1_4985" localSheetId="2">平均成本估算!#REF!</definedName>
    <definedName name="_3_1_4986" localSheetId="2">平均成本估算!#REF!</definedName>
    <definedName name="_3_1_4987" localSheetId="2">平均成本估算!#REF!</definedName>
    <definedName name="_3_1_4988" localSheetId="2">平均成本估算!#REF!</definedName>
    <definedName name="_3_1_4989" localSheetId="2">平均成本估算!#REF!</definedName>
    <definedName name="_3_1_499" localSheetId="2">平均成本估算!#REF!</definedName>
    <definedName name="_3_1_4990" localSheetId="2">平均成本估算!#REF!</definedName>
    <definedName name="_3_1_4991" localSheetId="2">平均成本估算!#REF!</definedName>
    <definedName name="_3_1_4992" localSheetId="2">平均成本估算!#REF!</definedName>
    <definedName name="_3_1_4993" localSheetId="2">平均成本估算!#REF!</definedName>
    <definedName name="_3_1_4994" localSheetId="2">平均成本估算!#REF!</definedName>
    <definedName name="_3_1_4995" localSheetId="2">平均成本估算!#REF!</definedName>
    <definedName name="_3_1_4996" localSheetId="2">平均成本估算!#REF!</definedName>
    <definedName name="_3_1_4997" localSheetId="2">平均成本估算!#REF!</definedName>
    <definedName name="_3_1_4998" localSheetId="2">平均成本估算!#REF!</definedName>
    <definedName name="_3_1_4999" localSheetId="2">平均成本估算!#REF!</definedName>
    <definedName name="_3_1_5" localSheetId="2">平均成本估算!#REF!</definedName>
    <definedName name="_3_1_50" localSheetId="2">平均成本估算!#REF!</definedName>
    <definedName name="_3_1_500" localSheetId="2">平均成本估算!#REF!</definedName>
    <definedName name="_3_1_5000" localSheetId="2">平均成本估算!#REF!</definedName>
    <definedName name="_3_1_5001" localSheetId="2">平均成本估算!#REF!</definedName>
    <definedName name="_3_1_5002" localSheetId="2">平均成本估算!#REF!</definedName>
    <definedName name="_3_1_5003" localSheetId="2">平均成本估算!#REF!</definedName>
    <definedName name="_3_1_5004" localSheetId="2">平均成本估算!#REF!</definedName>
    <definedName name="_3_1_5005" localSheetId="2">平均成本估算!#REF!</definedName>
    <definedName name="_3_1_5006" localSheetId="2">平均成本估算!#REF!</definedName>
    <definedName name="_3_1_5007" localSheetId="2">平均成本估算!#REF!</definedName>
    <definedName name="_3_1_5008" localSheetId="2">平均成本估算!#REF!</definedName>
    <definedName name="_3_1_5009" localSheetId="2">平均成本估算!#REF!</definedName>
    <definedName name="_3_1_501" localSheetId="2">平均成本估算!#REF!</definedName>
    <definedName name="_3_1_5010" localSheetId="2">平均成本估算!#REF!</definedName>
    <definedName name="_3_1_5011" localSheetId="2">平均成本估算!#REF!</definedName>
    <definedName name="_3_1_5012" localSheetId="2">平均成本估算!#REF!</definedName>
    <definedName name="_3_1_5013" localSheetId="2">平均成本估算!#REF!</definedName>
    <definedName name="_3_1_5014" localSheetId="2">平均成本估算!#REF!</definedName>
    <definedName name="_3_1_5015" localSheetId="2">平均成本估算!#REF!</definedName>
    <definedName name="_3_1_5016" localSheetId="2">平均成本估算!#REF!</definedName>
    <definedName name="_3_1_5017" localSheetId="2">平均成本估算!#REF!</definedName>
    <definedName name="_3_1_5018" localSheetId="2">平均成本估算!#REF!</definedName>
    <definedName name="_3_1_5019" localSheetId="2">平均成本估算!#REF!</definedName>
    <definedName name="_3_1_502" localSheetId="2">平均成本估算!#REF!</definedName>
    <definedName name="_3_1_5020" localSheetId="2">平均成本估算!#REF!</definedName>
    <definedName name="_3_1_5021" localSheetId="2">平均成本估算!#REF!</definedName>
    <definedName name="_3_1_5022" localSheetId="2">平均成本估算!#REF!</definedName>
    <definedName name="_3_1_5023" localSheetId="2">平均成本估算!#REF!</definedName>
    <definedName name="_3_1_5024" localSheetId="2">平均成本估算!#REF!</definedName>
    <definedName name="_3_1_5025" localSheetId="2">平均成本估算!#REF!</definedName>
    <definedName name="_3_1_5026" localSheetId="2">平均成本估算!#REF!</definedName>
    <definedName name="_3_1_5027" localSheetId="2">平均成本估算!#REF!</definedName>
    <definedName name="_3_1_5028" localSheetId="2">平均成本估算!#REF!</definedName>
    <definedName name="_3_1_5029" localSheetId="2">平均成本估算!#REF!</definedName>
    <definedName name="_3_1_503" localSheetId="2">平均成本估算!#REF!</definedName>
    <definedName name="_3_1_5030" localSheetId="2">平均成本估算!#REF!</definedName>
    <definedName name="_3_1_5031" localSheetId="2">平均成本估算!#REF!</definedName>
    <definedName name="_3_1_5032" localSheetId="2">平均成本估算!#REF!</definedName>
    <definedName name="_3_1_5033" localSheetId="2">平均成本估算!#REF!</definedName>
    <definedName name="_3_1_5034" localSheetId="2">平均成本估算!#REF!</definedName>
    <definedName name="_3_1_5035" localSheetId="2">平均成本估算!#REF!</definedName>
    <definedName name="_3_1_5036" localSheetId="2">平均成本估算!#REF!</definedName>
    <definedName name="_3_1_5037" localSheetId="2">平均成本估算!#REF!</definedName>
    <definedName name="_3_1_5038" localSheetId="2">平均成本估算!#REF!</definedName>
    <definedName name="_3_1_5039" localSheetId="2">平均成本估算!#REF!</definedName>
    <definedName name="_3_1_504" localSheetId="2">平均成本估算!#REF!</definedName>
    <definedName name="_3_1_5040" localSheetId="2">平均成本估算!#REF!</definedName>
    <definedName name="_3_1_5041" localSheetId="2">平均成本估算!#REF!</definedName>
    <definedName name="_3_1_5042" localSheetId="2">平均成本估算!#REF!</definedName>
    <definedName name="_3_1_5043" localSheetId="2">平均成本估算!#REF!</definedName>
    <definedName name="_3_1_5044" localSheetId="2">平均成本估算!#REF!</definedName>
    <definedName name="_3_1_5045" localSheetId="2">平均成本估算!#REF!</definedName>
    <definedName name="_3_1_5046" localSheetId="2">平均成本估算!#REF!</definedName>
    <definedName name="_3_1_5047" localSheetId="2">平均成本估算!#REF!</definedName>
    <definedName name="_3_1_5048" localSheetId="2">平均成本估算!#REF!</definedName>
    <definedName name="_3_1_5049" localSheetId="2">平均成本估算!#REF!</definedName>
    <definedName name="_3_1_505" localSheetId="2">平均成本估算!#REF!</definedName>
    <definedName name="_3_1_5050" localSheetId="2">平均成本估算!#REF!</definedName>
    <definedName name="_3_1_5051" localSheetId="2">平均成本估算!#REF!</definedName>
    <definedName name="_3_1_5052" localSheetId="2">平均成本估算!#REF!</definedName>
    <definedName name="_3_1_5053" localSheetId="2">平均成本估算!#REF!</definedName>
    <definedName name="_3_1_5054" localSheetId="2">平均成本估算!#REF!</definedName>
    <definedName name="_3_1_5055" localSheetId="2">平均成本估算!#REF!</definedName>
    <definedName name="_3_1_5056" localSheetId="2">平均成本估算!#REF!</definedName>
    <definedName name="_3_1_5057" localSheetId="2">平均成本估算!#REF!</definedName>
    <definedName name="_3_1_5058" localSheetId="2">平均成本估算!#REF!</definedName>
    <definedName name="_3_1_5059" localSheetId="2">平均成本估算!#REF!</definedName>
    <definedName name="_3_1_506" localSheetId="2">平均成本估算!#REF!</definedName>
    <definedName name="_3_1_5060" localSheetId="2">平均成本估算!#REF!</definedName>
    <definedName name="_3_1_5061" localSheetId="2">平均成本估算!#REF!</definedName>
    <definedName name="_3_1_5062" localSheetId="2">平均成本估算!#REF!</definedName>
    <definedName name="_3_1_5063" localSheetId="2">平均成本估算!#REF!</definedName>
    <definedName name="_3_1_5064" localSheetId="2">平均成本估算!#REF!</definedName>
    <definedName name="_3_1_5065" localSheetId="2">平均成本估算!#REF!</definedName>
    <definedName name="_3_1_5066" localSheetId="2">平均成本估算!#REF!</definedName>
    <definedName name="_3_1_5067" localSheetId="2">平均成本估算!#REF!</definedName>
    <definedName name="_3_1_5068" localSheetId="2">平均成本估算!#REF!</definedName>
    <definedName name="_3_1_5069" localSheetId="2">平均成本估算!#REF!</definedName>
    <definedName name="_3_1_507" localSheetId="2">平均成本估算!#REF!</definedName>
    <definedName name="_3_1_5070" localSheetId="2">平均成本估算!#REF!</definedName>
    <definedName name="_3_1_5071" localSheetId="2">平均成本估算!#REF!</definedName>
    <definedName name="_3_1_5072" localSheetId="2">平均成本估算!#REF!</definedName>
    <definedName name="_3_1_5073" localSheetId="2">平均成本估算!#REF!</definedName>
    <definedName name="_3_1_5074" localSheetId="2">平均成本估算!#REF!</definedName>
    <definedName name="_3_1_5075" localSheetId="2">平均成本估算!#REF!</definedName>
    <definedName name="_3_1_5076" localSheetId="2">平均成本估算!#REF!</definedName>
    <definedName name="_3_1_5077" localSheetId="2">平均成本估算!#REF!</definedName>
    <definedName name="_3_1_5078" localSheetId="2">平均成本估算!#REF!</definedName>
    <definedName name="_3_1_5079" localSheetId="2">平均成本估算!#REF!</definedName>
    <definedName name="_3_1_508" localSheetId="2">平均成本估算!#REF!</definedName>
    <definedName name="_3_1_5080" localSheetId="2">平均成本估算!#REF!</definedName>
    <definedName name="_3_1_5081" localSheetId="2">平均成本估算!#REF!</definedName>
    <definedName name="_3_1_5082" localSheetId="2">平均成本估算!#REF!</definedName>
    <definedName name="_3_1_5083" localSheetId="2">平均成本估算!#REF!</definedName>
    <definedName name="_3_1_5084" localSheetId="2">平均成本估算!#REF!</definedName>
    <definedName name="_3_1_5085" localSheetId="2">平均成本估算!#REF!</definedName>
    <definedName name="_3_1_5086" localSheetId="2">平均成本估算!#REF!</definedName>
    <definedName name="_3_1_5087" localSheetId="2">平均成本估算!#REF!</definedName>
    <definedName name="_3_1_5088" localSheetId="2">平均成本估算!#REF!</definedName>
    <definedName name="_3_1_5089" localSheetId="2">平均成本估算!#REF!</definedName>
    <definedName name="_3_1_509" localSheetId="2">平均成本估算!#REF!</definedName>
    <definedName name="_3_1_5090" localSheetId="2">平均成本估算!#REF!</definedName>
    <definedName name="_3_1_5091" localSheetId="2">平均成本估算!#REF!</definedName>
    <definedName name="_3_1_5092" localSheetId="2">平均成本估算!#REF!</definedName>
    <definedName name="_3_1_5093" localSheetId="2">平均成本估算!#REF!</definedName>
    <definedName name="_3_1_5094" localSheetId="2">平均成本估算!#REF!</definedName>
    <definedName name="_3_1_5095" localSheetId="2">平均成本估算!#REF!</definedName>
    <definedName name="_3_1_5096" localSheetId="2">平均成本估算!#REF!</definedName>
    <definedName name="_3_1_5097" localSheetId="2">平均成本估算!#REF!</definedName>
    <definedName name="_3_1_5098" localSheetId="2">平均成本估算!#REF!</definedName>
    <definedName name="_3_1_5099" localSheetId="2">平均成本估算!#REF!</definedName>
    <definedName name="_3_1_51" localSheetId="2">平均成本估算!#REF!</definedName>
    <definedName name="_3_1_510" localSheetId="2">平均成本估算!#REF!</definedName>
    <definedName name="_3_1_5100" localSheetId="2">平均成本估算!#REF!</definedName>
    <definedName name="_3_1_5101" localSheetId="2">平均成本估算!#REF!</definedName>
    <definedName name="_3_1_5102" localSheetId="2">平均成本估算!#REF!</definedName>
    <definedName name="_3_1_5103" localSheetId="2">平均成本估算!#REF!</definedName>
    <definedName name="_3_1_5104" localSheetId="2">平均成本估算!#REF!</definedName>
    <definedName name="_3_1_5105" localSheetId="2">平均成本估算!#REF!</definedName>
    <definedName name="_3_1_5106" localSheetId="2">平均成本估算!#REF!</definedName>
    <definedName name="_3_1_5107" localSheetId="2">平均成本估算!#REF!</definedName>
    <definedName name="_3_1_5108" localSheetId="2">平均成本估算!#REF!</definedName>
    <definedName name="_3_1_5109" localSheetId="2">平均成本估算!#REF!</definedName>
    <definedName name="_3_1_511" localSheetId="2">平均成本估算!#REF!</definedName>
    <definedName name="_3_1_5110" localSheetId="2">平均成本估算!#REF!</definedName>
    <definedName name="_3_1_5111" localSheetId="2">平均成本估算!#REF!</definedName>
    <definedName name="_3_1_5112" localSheetId="2">平均成本估算!#REF!</definedName>
    <definedName name="_3_1_5113" localSheetId="2">平均成本估算!#REF!</definedName>
    <definedName name="_3_1_5114" localSheetId="2">平均成本估算!#REF!</definedName>
    <definedName name="_3_1_5115" localSheetId="2">平均成本估算!#REF!</definedName>
    <definedName name="_3_1_5116" localSheetId="2">平均成本估算!#REF!</definedName>
    <definedName name="_3_1_5117" localSheetId="2">平均成本估算!#REF!</definedName>
    <definedName name="_3_1_5118" localSheetId="2">平均成本估算!#REF!</definedName>
    <definedName name="_3_1_5119" localSheetId="2">平均成本估算!#REF!</definedName>
    <definedName name="_3_1_512" localSheetId="2">平均成本估算!#REF!</definedName>
    <definedName name="_3_1_5120" localSheetId="2">平均成本估算!#REF!</definedName>
    <definedName name="_3_1_5121" localSheetId="2">平均成本估算!#REF!</definedName>
    <definedName name="_3_1_5122" localSheetId="2">平均成本估算!#REF!</definedName>
    <definedName name="_3_1_5123" localSheetId="2">平均成本估算!#REF!</definedName>
    <definedName name="_3_1_5124" localSheetId="2">平均成本估算!#REF!</definedName>
    <definedName name="_3_1_5125" localSheetId="2">平均成本估算!#REF!</definedName>
    <definedName name="_3_1_5126" localSheetId="2">平均成本估算!#REF!</definedName>
    <definedName name="_3_1_5127" localSheetId="2">平均成本估算!#REF!</definedName>
    <definedName name="_3_1_5128" localSheetId="2">平均成本估算!#REF!</definedName>
    <definedName name="_3_1_5129" localSheetId="2">平均成本估算!#REF!</definedName>
    <definedName name="_3_1_513" localSheetId="2">平均成本估算!#REF!</definedName>
    <definedName name="_3_1_5130" localSheetId="2">平均成本估算!#REF!</definedName>
    <definedName name="_3_1_5131" localSheetId="2">平均成本估算!#REF!</definedName>
    <definedName name="_3_1_5132" localSheetId="2">平均成本估算!#REF!</definedName>
    <definedName name="_3_1_5133" localSheetId="2">平均成本估算!#REF!</definedName>
    <definedName name="_3_1_5134" localSheetId="2">平均成本估算!#REF!</definedName>
    <definedName name="_3_1_5135" localSheetId="2">平均成本估算!#REF!</definedName>
    <definedName name="_3_1_5136" localSheetId="2">平均成本估算!#REF!</definedName>
    <definedName name="_3_1_5137" localSheetId="2">平均成本估算!#REF!</definedName>
    <definedName name="_3_1_5138" localSheetId="2">平均成本估算!#REF!</definedName>
    <definedName name="_3_1_5139" localSheetId="2">平均成本估算!#REF!</definedName>
    <definedName name="_3_1_514" localSheetId="2">平均成本估算!#REF!</definedName>
    <definedName name="_3_1_5140" localSheetId="2">平均成本估算!#REF!</definedName>
    <definedName name="_3_1_5141" localSheetId="2">平均成本估算!#REF!</definedName>
    <definedName name="_3_1_5142" localSheetId="2">平均成本估算!#REF!</definedName>
    <definedName name="_3_1_5143" localSheetId="2">平均成本估算!#REF!</definedName>
    <definedName name="_3_1_5144" localSheetId="2">平均成本估算!#REF!</definedName>
    <definedName name="_3_1_5145" localSheetId="2">平均成本估算!#REF!</definedName>
    <definedName name="_3_1_5146" localSheetId="2">平均成本估算!#REF!</definedName>
    <definedName name="_3_1_5147" localSheetId="2">平均成本估算!#REF!</definedName>
    <definedName name="_3_1_5148" localSheetId="2">平均成本估算!#REF!</definedName>
    <definedName name="_3_1_5149" localSheetId="2">平均成本估算!#REF!</definedName>
    <definedName name="_3_1_515" localSheetId="2">平均成本估算!#REF!</definedName>
    <definedName name="_3_1_5150" localSheetId="2">平均成本估算!#REF!</definedName>
    <definedName name="_3_1_5151" localSheetId="2">平均成本估算!#REF!</definedName>
    <definedName name="_3_1_5152" localSheetId="2">平均成本估算!#REF!</definedName>
    <definedName name="_3_1_5153" localSheetId="2">平均成本估算!#REF!</definedName>
    <definedName name="_3_1_5154" localSheetId="2">平均成本估算!#REF!</definedName>
    <definedName name="_3_1_5155" localSheetId="2">平均成本估算!#REF!</definedName>
    <definedName name="_3_1_5156" localSheetId="2">平均成本估算!#REF!</definedName>
    <definedName name="_3_1_5157" localSheetId="2">平均成本估算!#REF!</definedName>
    <definedName name="_3_1_5158" localSheetId="2">平均成本估算!#REF!</definedName>
    <definedName name="_3_1_5159" localSheetId="2">平均成本估算!#REF!</definedName>
    <definedName name="_3_1_516" localSheetId="2">平均成本估算!#REF!</definedName>
    <definedName name="_3_1_5160" localSheetId="2">平均成本估算!#REF!</definedName>
    <definedName name="_3_1_5161" localSheetId="2">平均成本估算!#REF!</definedName>
    <definedName name="_3_1_5162" localSheetId="2">平均成本估算!#REF!</definedName>
    <definedName name="_3_1_5163" localSheetId="2">平均成本估算!#REF!</definedName>
    <definedName name="_3_1_5164" localSheetId="2">平均成本估算!#REF!</definedName>
    <definedName name="_3_1_5165" localSheetId="2">平均成本估算!#REF!</definedName>
    <definedName name="_3_1_5166" localSheetId="2">平均成本估算!#REF!</definedName>
    <definedName name="_3_1_5167" localSheetId="2">平均成本估算!#REF!</definedName>
    <definedName name="_3_1_5168" localSheetId="2">平均成本估算!#REF!</definedName>
    <definedName name="_3_1_5169" localSheetId="2">平均成本估算!#REF!</definedName>
    <definedName name="_3_1_517" localSheetId="2">平均成本估算!#REF!</definedName>
    <definedName name="_3_1_5170" localSheetId="2">平均成本估算!#REF!</definedName>
    <definedName name="_3_1_5171" localSheetId="2">平均成本估算!#REF!</definedName>
    <definedName name="_3_1_5172" localSheetId="2">平均成本估算!#REF!</definedName>
    <definedName name="_3_1_5173" localSheetId="2">平均成本估算!#REF!</definedName>
    <definedName name="_3_1_5174" localSheetId="2">平均成本估算!#REF!</definedName>
    <definedName name="_3_1_5175" localSheetId="2">平均成本估算!#REF!</definedName>
    <definedName name="_3_1_5176" localSheetId="2">平均成本估算!#REF!</definedName>
    <definedName name="_3_1_5177" localSheetId="2">平均成本估算!#REF!</definedName>
    <definedName name="_3_1_5178" localSheetId="2">平均成本估算!#REF!</definedName>
    <definedName name="_3_1_5179" localSheetId="2">平均成本估算!#REF!</definedName>
    <definedName name="_3_1_518" localSheetId="2">平均成本估算!#REF!</definedName>
    <definedName name="_3_1_5180" localSheetId="2">平均成本估算!#REF!</definedName>
    <definedName name="_3_1_5181" localSheetId="2">平均成本估算!#REF!</definedName>
    <definedName name="_3_1_5182" localSheetId="2">平均成本估算!#REF!</definedName>
    <definedName name="_3_1_5183" localSheetId="2">平均成本估算!#REF!</definedName>
    <definedName name="_3_1_5184" localSheetId="2">平均成本估算!#REF!</definedName>
    <definedName name="_3_1_5185" localSheetId="2">平均成本估算!#REF!</definedName>
    <definedName name="_3_1_5186" localSheetId="2">平均成本估算!#REF!</definedName>
    <definedName name="_3_1_5187" localSheetId="2">平均成本估算!#REF!</definedName>
    <definedName name="_3_1_5188" localSheetId="2">平均成本估算!#REF!</definedName>
    <definedName name="_3_1_5189" localSheetId="2">平均成本估算!#REF!</definedName>
    <definedName name="_3_1_519" localSheetId="2">平均成本估算!#REF!</definedName>
    <definedName name="_3_1_5190" localSheetId="2">平均成本估算!#REF!</definedName>
    <definedName name="_3_1_5191" localSheetId="2">平均成本估算!#REF!</definedName>
    <definedName name="_3_1_5192" localSheetId="2">平均成本估算!#REF!</definedName>
    <definedName name="_3_1_5193" localSheetId="2">平均成本估算!#REF!</definedName>
    <definedName name="_3_1_5194" localSheetId="2">平均成本估算!#REF!</definedName>
    <definedName name="_3_1_5195" localSheetId="2">平均成本估算!#REF!</definedName>
    <definedName name="_3_1_5196" localSheetId="2">平均成本估算!#REF!</definedName>
    <definedName name="_3_1_5197" localSheetId="2">平均成本估算!#REF!</definedName>
    <definedName name="_3_1_5198" localSheetId="2">平均成本估算!#REF!</definedName>
    <definedName name="_3_1_5199" localSheetId="2">平均成本估算!#REF!</definedName>
    <definedName name="_3_1_52" localSheetId="2">平均成本估算!#REF!</definedName>
    <definedName name="_3_1_520" localSheetId="2">平均成本估算!#REF!</definedName>
    <definedName name="_3_1_5200" localSheetId="2">平均成本估算!#REF!</definedName>
    <definedName name="_3_1_5201" localSheetId="2">平均成本估算!#REF!</definedName>
    <definedName name="_3_1_5202" localSheetId="2">平均成本估算!#REF!</definedName>
    <definedName name="_3_1_5203" localSheetId="2">平均成本估算!#REF!</definedName>
    <definedName name="_3_1_5204" localSheetId="2">平均成本估算!#REF!</definedName>
    <definedName name="_3_1_5205" localSheetId="2">平均成本估算!#REF!</definedName>
    <definedName name="_3_1_5206" localSheetId="2">平均成本估算!#REF!</definedName>
    <definedName name="_3_1_5207" localSheetId="2">平均成本估算!#REF!</definedName>
    <definedName name="_3_1_5208" localSheetId="2">平均成本估算!#REF!</definedName>
    <definedName name="_3_1_5209" localSheetId="2">平均成本估算!#REF!</definedName>
    <definedName name="_3_1_521" localSheetId="2">平均成本估算!#REF!</definedName>
    <definedName name="_3_1_5210" localSheetId="2">平均成本估算!#REF!</definedName>
    <definedName name="_3_1_5211" localSheetId="2">平均成本估算!#REF!</definedName>
    <definedName name="_3_1_5212" localSheetId="2">平均成本估算!#REF!</definedName>
    <definedName name="_3_1_5213" localSheetId="2">平均成本估算!#REF!</definedName>
    <definedName name="_3_1_5214" localSheetId="2">平均成本估算!#REF!</definedName>
    <definedName name="_3_1_5215" localSheetId="2">平均成本估算!#REF!</definedName>
    <definedName name="_3_1_5216" localSheetId="2">平均成本估算!#REF!</definedName>
    <definedName name="_3_1_5217" localSheetId="2">平均成本估算!#REF!</definedName>
    <definedName name="_3_1_5218" localSheetId="2">平均成本估算!#REF!</definedName>
    <definedName name="_3_1_5219" localSheetId="2">平均成本估算!#REF!</definedName>
    <definedName name="_3_1_522" localSheetId="2">平均成本估算!#REF!</definedName>
    <definedName name="_3_1_5220" localSheetId="2">平均成本估算!#REF!</definedName>
    <definedName name="_3_1_5221" localSheetId="2">平均成本估算!#REF!</definedName>
    <definedName name="_3_1_5222" localSheetId="2">平均成本估算!#REF!</definedName>
    <definedName name="_3_1_5223" localSheetId="2">平均成本估算!#REF!</definedName>
    <definedName name="_3_1_5224" localSheetId="2">平均成本估算!#REF!</definedName>
    <definedName name="_3_1_5225" localSheetId="2">平均成本估算!#REF!</definedName>
    <definedName name="_3_1_5226" localSheetId="2">平均成本估算!#REF!</definedName>
    <definedName name="_3_1_5227" localSheetId="2">平均成本估算!#REF!</definedName>
    <definedName name="_3_1_5228" localSheetId="2">平均成本估算!#REF!</definedName>
    <definedName name="_3_1_5229" localSheetId="2">平均成本估算!#REF!</definedName>
    <definedName name="_3_1_523" localSheetId="2">平均成本估算!#REF!</definedName>
    <definedName name="_3_1_5230" localSheetId="2">平均成本估算!#REF!</definedName>
    <definedName name="_3_1_5231" localSheetId="2">平均成本估算!#REF!</definedName>
    <definedName name="_3_1_5232" localSheetId="2">平均成本估算!#REF!</definedName>
    <definedName name="_3_1_5233" localSheetId="2">平均成本估算!#REF!</definedName>
    <definedName name="_3_1_5234" localSheetId="2">平均成本估算!#REF!</definedName>
    <definedName name="_3_1_5235" localSheetId="2">平均成本估算!#REF!</definedName>
    <definedName name="_3_1_5236" localSheetId="2">平均成本估算!#REF!</definedName>
    <definedName name="_3_1_5237" localSheetId="2">平均成本估算!#REF!</definedName>
    <definedName name="_3_1_5238" localSheetId="2">平均成本估算!#REF!</definedName>
    <definedName name="_3_1_5239" localSheetId="2">平均成本估算!#REF!</definedName>
    <definedName name="_3_1_524" localSheetId="2">平均成本估算!#REF!</definedName>
    <definedName name="_3_1_5240" localSheetId="2">平均成本估算!#REF!</definedName>
    <definedName name="_3_1_5241" localSheetId="2">平均成本估算!#REF!</definedName>
    <definedName name="_3_1_5242" localSheetId="2">平均成本估算!#REF!</definedName>
    <definedName name="_3_1_5243" localSheetId="2">平均成本估算!#REF!</definedName>
    <definedName name="_3_1_5244" localSheetId="2">平均成本估算!#REF!</definedName>
    <definedName name="_3_1_5245" localSheetId="2">平均成本估算!#REF!</definedName>
    <definedName name="_3_1_5246" localSheetId="2">平均成本估算!#REF!</definedName>
    <definedName name="_3_1_5247" localSheetId="2">平均成本估算!#REF!</definedName>
    <definedName name="_3_1_5248" localSheetId="2">平均成本估算!#REF!</definedName>
    <definedName name="_3_1_5249" localSheetId="2">平均成本估算!#REF!</definedName>
    <definedName name="_3_1_525" localSheetId="2">平均成本估算!#REF!</definedName>
    <definedName name="_3_1_5250" localSheetId="2">平均成本估算!#REF!</definedName>
    <definedName name="_3_1_5251" localSheetId="2">平均成本估算!#REF!</definedName>
    <definedName name="_3_1_5252" localSheetId="2">平均成本估算!#REF!</definedName>
    <definedName name="_3_1_5253" localSheetId="2">平均成本估算!#REF!</definedName>
    <definedName name="_3_1_5254" localSheetId="2">平均成本估算!#REF!</definedName>
    <definedName name="_3_1_5255" localSheetId="2">平均成本估算!#REF!</definedName>
    <definedName name="_3_1_5256" localSheetId="2">平均成本估算!#REF!</definedName>
    <definedName name="_3_1_5257" localSheetId="2">平均成本估算!#REF!</definedName>
    <definedName name="_3_1_5258" localSheetId="2">平均成本估算!#REF!</definedName>
    <definedName name="_3_1_5259" localSheetId="2">平均成本估算!#REF!</definedName>
    <definedName name="_3_1_526" localSheetId="2">平均成本估算!#REF!</definedName>
    <definedName name="_3_1_5260" localSheetId="2">平均成本估算!#REF!</definedName>
    <definedName name="_3_1_5261" localSheetId="2">平均成本估算!#REF!</definedName>
    <definedName name="_3_1_5262" localSheetId="2">平均成本估算!#REF!</definedName>
    <definedName name="_3_1_5263" localSheetId="2">平均成本估算!#REF!</definedName>
    <definedName name="_3_1_5264" localSheetId="2">平均成本估算!#REF!</definedName>
    <definedName name="_3_1_5265" localSheetId="2">平均成本估算!#REF!</definedName>
    <definedName name="_3_1_5266" localSheetId="2">平均成本估算!#REF!</definedName>
    <definedName name="_3_1_5267" localSheetId="2">平均成本估算!#REF!</definedName>
    <definedName name="_3_1_5268" localSheetId="2">平均成本估算!#REF!</definedName>
    <definedName name="_3_1_5269" localSheetId="2">平均成本估算!#REF!</definedName>
    <definedName name="_3_1_527" localSheetId="2">平均成本估算!#REF!</definedName>
    <definedName name="_3_1_5270" localSheetId="2">平均成本估算!#REF!</definedName>
    <definedName name="_3_1_5271" localSheetId="2">平均成本估算!#REF!</definedName>
    <definedName name="_3_1_5272" localSheetId="2">平均成本估算!#REF!</definedName>
    <definedName name="_3_1_5273" localSheetId="2">平均成本估算!#REF!</definedName>
    <definedName name="_3_1_5274" localSheetId="2">平均成本估算!#REF!</definedName>
    <definedName name="_3_1_5275" localSheetId="2">平均成本估算!#REF!</definedName>
    <definedName name="_3_1_5276" localSheetId="2">平均成本估算!#REF!</definedName>
    <definedName name="_3_1_5277" localSheetId="2">平均成本估算!#REF!</definedName>
    <definedName name="_3_1_5278" localSheetId="2">平均成本估算!#REF!</definedName>
    <definedName name="_3_1_5279" localSheetId="2">平均成本估算!#REF!</definedName>
    <definedName name="_3_1_528" localSheetId="2">平均成本估算!#REF!</definedName>
    <definedName name="_3_1_5280" localSheetId="2">平均成本估算!#REF!</definedName>
    <definedName name="_3_1_5281" localSheetId="2">平均成本估算!#REF!</definedName>
    <definedName name="_3_1_5282" localSheetId="2">平均成本估算!#REF!</definedName>
    <definedName name="_3_1_5283" localSheetId="2">平均成本估算!#REF!</definedName>
    <definedName name="_3_1_5284" localSheetId="2">平均成本估算!#REF!</definedName>
    <definedName name="_3_1_5285" localSheetId="2">平均成本估算!#REF!</definedName>
    <definedName name="_3_1_5286" localSheetId="2">平均成本估算!#REF!</definedName>
    <definedName name="_3_1_5287" localSheetId="2">平均成本估算!#REF!</definedName>
    <definedName name="_3_1_5288" localSheetId="2">平均成本估算!#REF!</definedName>
    <definedName name="_3_1_5289" localSheetId="2">平均成本估算!#REF!</definedName>
    <definedName name="_3_1_529" localSheetId="2">平均成本估算!#REF!</definedName>
    <definedName name="_3_1_5290" localSheetId="2">平均成本估算!#REF!</definedName>
    <definedName name="_3_1_5291" localSheetId="2">平均成本估算!#REF!</definedName>
    <definedName name="_3_1_5292" localSheetId="2">平均成本估算!#REF!</definedName>
    <definedName name="_3_1_5293" localSheetId="2">平均成本估算!#REF!</definedName>
    <definedName name="_3_1_5294" localSheetId="2">平均成本估算!#REF!</definedName>
    <definedName name="_3_1_5295" localSheetId="2">平均成本估算!#REF!</definedName>
    <definedName name="_3_1_5296" localSheetId="2">平均成本估算!#REF!</definedName>
    <definedName name="_3_1_5297" localSheetId="2">平均成本估算!#REF!</definedName>
    <definedName name="_3_1_5298" localSheetId="2">平均成本估算!#REF!</definedName>
    <definedName name="_3_1_5299" localSheetId="2">平均成本估算!#REF!</definedName>
    <definedName name="_3_1_53" localSheetId="2">平均成本估算!#REF!</definedName>
    <definedName name="_3_1_530" localSheetId="2">平均成本估算!#REF!</definedName>
    <definedName name="_3_1_5300" localSheetId="2">平均成本估算!#REF!</definedName>
    <definedName name="_3_1_5301" localSheetId="2">平均成本估算!#REF!</definedName>
    <definedName name="_3_1_5302" localSheetId="2">平均成本估算!#REF!</definedName>
    <definedName name="_3_1_5303" localSheetId="2">平均成本估算!#REF!</definedName>
    <definedName name="_3_1_5304" localSheetId="2">平均成本估算!#REF!</definedName>
    <definedName name="_3_1_5305" localSheetId="2">平均成本估算!#REF!</definedName>
    <definedName name="_3_1_5306" localSheetId="2">平均成本估算!#REF!</definedName>
    <definedName name="_3_1_5307" localSheetId="2">平均成本估算!#REF!</definedName>
    <definedName name="_3_1_5308" localSheetId="2">平均成本估算!#REF!</definedName>
    <definedName name="_3_1_5309" localSheetId="2">平均成本估算!#REF!</definedName>
    <definedName name="_3_1_531" localSheetId="2">平均成本估算!#REF!</definedName>
    <definedName name="_3_1_5310" localSheetId="2">平均成本估算!#REF!</definedName>
    <definedName name="_3_1_5311" localSheetId="2">平均成本估算!#REF!</definedName>
    <definedName name="_3_1_5312" localSheetId="2">平均成本估算!#REF!</definedName>
    <definedName name="_3_1_5313" localSheetId="2">平均成本估算!#REF!</definedName>
    <definedName name="_3_1_5314" localSheetId="2">平均成本估算!#REF!</definedName>
    <definedName name="_3_1_5315" localSheetId="2">平均成本估算!#REF!</definedName>
    <definedName name="_3_1_5316" localSheetId="2">平均成本估算!#REF!</definedName>
    <definedName name="_3_1_5317" localSheetId="2">平均成本估算!#REF!</definedName>
    <definedName name="_3_1_5318" localSheetId="2">平均成本估算!#REF!</definedName>
    <definedName name="_3_1_5319" localSheetId="2">平均成本估算!#REF!</definedName>
    <definedName name="_3_1_532" localSheetId="2">平均成本估算!#REF!</definedName>
    <definedName name="_3_1_5320" localSheetId="2">平均成本估算!#REF!</definedName>
    <definedName name="_3_1_5321" localSheetId="2">平均成本估算!#REF!</definedName>
    <definedName name="_3_1_5322" localSheetId="2">平均成本估算!#REF!</definedName>
    <definedName name="_3_1_5323" localSheetId="2">平均成本估算!#REF!</definedName>
    <definedName name="_3_1_5324" localSheetId="2">平均成本估算!#REF!</definedName>
    <definedName name="_3_1_5325" localSheetId="2">平均成本估算!#REF!</definedName>
    <definedName name="_3_1_5326" localSheetId="2">平均成本估算!#REF!</definedName>
    <definedName name="_3_1_5327" localSheetId="2">平均成本估算!#REF!</definedName>
    <definedName name="_3_1_5328" localSheetId="2">平均成本估算!#REF!</definedName>
    <definedName name="_3_1_5329" localSheetId="2">平均成本估算!#REF!</definedName>
    <definedName name="_3_1_533" localSheetId="2">平均成本估算!#REF!</definedName>
    <definedName name="_3_1_5330" localSheetId="2">平均成本估算!#REF!</definedName>
    <definedName name="_3_1_5331" localSheetId="2">平均成本估算!#REF!</definedName>
    <definedName name="_3_1_5332" localSheetId="2">平均成本估算!#REF!</definedName>
    <definedName name="_3_1_5333" localSheetId="2">平均成本估算!#REF!</definedName>
    <definedName name="_3_1_5334" localSheetId="2">平均成本估算!#REF!</definedName>
    <definedName name="_3_1_5335" localSheetId="2">平均成本估算!#REF!</definedName>
    <definedName name="_3_1_5336" localSheetId="2">平均成本估算!#REF!</definedName>
    <definedName name="_3_1_5337" localSheetId="2">平均成本估算!#REF!</definedName>
    <definedName name="_3_1_5338" localSheetId="2">平均成本估算!#REF!</definedName>
    <definedName name="_3_1_5339" localSheetId="2">平均成本估算!#REF!</definedName>
    <definedName name="_3_1_534" localSheetId="2">平均成本估算!#REF!</definedName>
    <definedName name="_3_1_5340" localSheetId="2">平均成本估算!#REF!</definedName>
    <definedName name="_3_1_5341" localSheetId="2">平均成本估算!#REF!</definedName>
    <definedName name="_3_1_5342" localSheetId="2">平均成本估算!#REF!</definedName>
    <definedName name="_3_1_5343" localSheetId="2">平均成本估算!#REF!</definedName>
    <definedName name="_3_1_5344" localSheetId="2">平均成本估算!#REF!</definedName>
    <definedName name="_3_1_5345" localSheetId="2">平均成本估算!#REF!</definedName>
    <definedName name="_3_1_5346" localSheetId="2">平均成本估算!#REF!</definedName>
    <definedName name="_3_1_5347" localSheetId="2">平均成本估算!#REF!</definedName>
    <definedName name="_3_1_5348" localSheetId="2">平均成本估算!#REF!</definedName>
    <definedName name="_3_1_5349" localSheetId="2">平均成本估算!#REF!</definedName>
    <definedName name="_3_1_535" localSheetId="2">平均成本估算!#REF!</definedName>
    <definedName name="_3_1_5350" localSheetId="2">平均成本估算!#REF!</definedName>
    <definedName name="_3_1_5351" localSheetId="2">平均成本估算!#REF!</definedName>
    <definedName name="_3_1_5352" localSheetId="2">平均成本估算!#REF!</definedName>
    <definedName name="_3_1_5353" localSheetId="2">平均成本估算!#REF!</definedName>
    <definedName name="_3_1_5354" localSheetId="2">平均成本估算!#REF!</definedName>
    <definedName name="_3_1_5355" localSheetId="2">平均成本估算!#REF!</definedName>
    <definedName name="_3_1_5356" localSheetId="2">平均成本估算!#REF!</definedName>
    <definedName name="_3_1_5357" localSheetId="2">平均成本估算!#REF!</definedName>
    <definedName name="_3_1_5358" localSheetId="2">平均成本估算!#REF!</definedName>
    <definedName name="_3_1_5359" localSheetId="2">平均成本估算!#REF!</definedName>
    <definedName name="_3_1_536" localSheetId="2">平均成本估算!#REF!</definedName>
    <definedName name="_3_1_5360" localSheetId="2">平均成本估算!#REF!</definedName>
    <definedName name="_3_1_5361" localSheetId="2">平均成本估算!#REF!</definedName>
    <definedName name="_3_1_5362" localSheetId="2">平均成本估算!#REF!</definedName>
    <definedName name="_3_1_5363" localSheetId="2">平均成本估算!#REF!</definedName>
    <definedName name="_3_1_5364" localSheetId="2">平均成本估算!#REF!</definedName>
    <definedName name="_3_1_5365" localSheetId="2">平均成本估算!#REF!</definedName>
    <definedName name="_3_1_5366" localSheetId="2">平均成本估算!#REF!</definedName>
    <definedName name="_3_1_5367" localSheetId="2">平均成本估算!#REF!</definedName>
    <definedName name="_3_1_5368" localSheetId="2">平均成本估算!#REF!</definedName>
    <definedName name="_3_1_5369" localSheetId="2">平均成本估算!#REF!</definedName>
    <definedName name="_3_1_537" localSheetId="2">平均成本估算!#REF!</definedName>
    <definedName name="_3_1_5370" localSheetId="2">平均成本估算!#REF!</definedName>
    <definedName name="_3_1_5371" localSheetId="2">平均成本估算!#REF!</definedName>
    <definedName name="_3_1_5372" localSheetId="2">平均成本估算!#REF!</definedName>
    <definedName name="_3_1_5373" localSheetId="2">平均成本估算!#REF!</definedName>
    <definedName name="_3_1_5374" localSheetId="2">平均成本估算!#REF!</definedName>
    <definedName name="_3_1_5375" localSheetId="2">平均成本估算!#REF!</definedName>
    <definedName name="_3_1_5376" localSheetId="2">平均成本估算!#REF!</definedName>
    <definedName name="_3_1_5377" localSheetId="2">平均成本估算!#REF!</definedName>
    <definedName name="_3_1_5378" localSheetId="2">平均成本估算!#REF!</definedName>
    <definedName name="_3_1_5379" localSheetId="2">平均成本估算!#REF!</definedName>
    <definedName name="_3_1_538" localSheetId="2">平均成本估算!#REF!</definedName>
    <definedName name="_3_1_5380" localSheetId="2">平均成本估算!#REF!</definedName>
    <definedName name="_3_1_5381" localSheetId="2">平均成本估算!#REF!</definedName>
    <definedName name="_3_1_5382" localSheetId="2">平均成本估算!#REF!</definedName>
    <definedName name="_3_1_5383" localSheetId="2">平均成本估算!#REF!</definedName>
    <definedName name="_3_1_5384" localSheetId="2">平均成本估算!#REF!</definedName>
    <definedName name="_3_1_5385" localSheetId="2">平均成本估算!#REF!</definedName>
    <definedName name="_3_1_5386" localSheetId="2">平均成本估算!#REF!</definedName>
    <definedName name="_3_1_5387" localSheetId="2">平均成本估算!#REF!</definedName>
    <definedName name="_3_1_5388" localSheetId="2">平均成本估算!#REF!</definedName>
    <definedName name="_3_1_5389" localSheetId="2">平均成本估算!#REF!</definedName>
    <definedName name="_3_1_539" localSheetId="2">平均成本估算!#REF!</definedName>
    <definedName name="_3_1_5390" localSheetId="2">平均成本估算!#REF!</definedName>
    <definedName name="_3_1_5391" localSheetId="2">平均成本估算!#REF!</definedName>
    <definedName name="_3_1_5392" localSheetId="2">平均成本估算!#REF!</definedName>
    <definedName name="_3_1_5393" localSheetId="2">平均成本估算!#REF!</definedName>
    <definedName name="_3_1_5394" localSheetId="2">平均成本估算!#REF!</definedName>
    <definedName name="_3_1_5395" localSheetId="2">平均成本估算!#REF!</definedName>
    <definedName name="_3_1_5396" localSheetId="2">平均成本估算!#REF!</definedName>
    <definedName name="_3_1_5397" localSheetId="2">平均成本估算!#REF!</definedName>
    <definedName name="_3_1_5398" localSheetId="2">平均成本估算!#REF!</definedName>
    <definedName name="_3_1_5399" localSheetId="2">平均成本估算!#REF!</definedName>
    <definedName name="_3_1_54" localSheetId="2">平均成本估算!#REF!</definedName>
    <definedName name="_3_1_540" localSheetId="2">平均成本估算!#REF!</definedName>
    <definedName name="_3_1_5400" localSheetId="2">平均成本估算!#REF!</definedName>
    <definedName name="_3_1_5401" localSheetId="2">平均成本估算!#REF!</definedName>
    <definedName name="_3_1_5402" localSheetId="2">平均成本估算!#REF!</definedName>
    <definedName name="_3_1_5403" localSheetId="2">平均成本估算!#REF!</definedName>
    <definedName name="_3_1_5404" localSheetId="2">平均成本估算!#REF!</definedName>
    <definedName name="_3_1_5405" localSheetId="2">平均成本估算!#REF!</definedName>
    <definedName name="_3_1_5406" localSheetId="2">平均成本估算!#REF!</definedName>
    <definedName name="_3_1_5407" localSheetId="2">平均成本估算!#REF!</definedName>
    <definedName name="_3_1_5408" localSheetId="2">平均成本估算!#REF!</definedName>
    <definedName name="_3_1_5409" localSheetId="2">平均成本估算!#REF!</definedName>
    <definedName name="_3_1_541" localSheetId="2">平均成本估算!#REF!</definedName>
    <definedName name="_3_1_5410" localSheetId="2">平均成本估算!#REF!</definedName>
    <definedName name="_3_1_5411" localSheetId="2">平均成本估算!#REF!</definedName>
    <definedName name="_3_1_5412" localSheetId="2">平均成本估算!#REF!</definedName>
    <definedName name="_3_1_5413" localSheetId="2">平均成本估算!#REF!</definedName>
    <definedName name="_3_1_5414" localSheetId="2">平均成本估算!#REF!</definedName>
    <definedName name="_3_1_5415" localSheetId="2">平均成本估算!#REF!</definedName>
    <definedName name="_3_1_5416" localSheetId="2">平均成本估算!#REF!</definedName>
    <definedName name="_3_1_5417" localSheetId="2">平均成本估算!#REF!</definedName>
    <definedName name="_3_1_5418" localSheetId="2">平均成本估算!#REF!</definedName>
    <definedName name="_3_1_5419" localSheetId="2">平均成本估算!#REF!</definedName>
    <definedName name="_3_1_542" localSheetId="2">平均成本估算!#REF!</definedName>
    <definedName name="_3_1_5420" localSheetId="2">平均成本估算!#REF!</definedName>
    <definedName name="_3_1_5421" localSheetId="2">平均成本估算!#REF!</definedName>
    <definedName name="_3_1_5422" localSheetId="2">平均成本估算!#REF!</definedName>
    <definedName name="_3_1_5423" localSheetId="2">平均成本估算!#REF!</definedName>
    <definedName name="_3_1_5424" localSheetId="2">平均成本估算!#REF!</definedName>
    <definedName name="_3_1_5425" localSheetId="2">平均成本估算!#REF!</definedName>
    <definedName name="_3_1_5426" localSheetId="2">平均成本估算!#REF!</definedName>
    <definedName name="_3_1_5427" localSheetId="2">平均成本估算!#REF!</definedName>
    <definedName name="_3_1_5428" localSheetId="2">平均成本估算!#REF!</definedName>
    <definedName name="_3_1_5429" localSheetId="2">平均成本估算!#REF!</definedName>
    <definedName name="_3_1_543" localSheetId="2">平均成本估算!#REF!</definedName>
    <definedName name="_3_1_5430" localSheetId="2">平均成本估算!#REF!</definedName>
    <definedName name="_3_1_5431" localSheetId="2">平均成本估算!#REF!</definedName>
    <definedName name="_3_1_5432" localSheetId="2">平均成本估算!#REF!</definedName>
    <definedName name="_3_1_5433" localSheetId="2">平均成本估算!#REF!</definedName>
    <definedName name="_3_1_5434" localSheetId="2">平均成本估算!#REF!</definedName>
    <definedName name="_3_1_5435" localSheetId="2">平均成本估算!#REF!</definedName>
    <definedName name="_3_1_5436" localSheetId="2">平均成本估算!#REF!</definedName>
    <definedName name="_3_1_5437" localSheetId="2">平均成本估算!#REF!</definedName>
    <definedName name="_3_1_5438" localSheetId="2">平均成本估算!#REF!</definedName>
    <definedName name="_3_1_5439" localSheetId="2">平均成本估算!#REF!</definedName>
    <definedName name="_3_1_544" localSheetId="2">平均成本估算!#REF!</definedName>
    <definedName name="_3_1_5440" localSheetId="2">平均成本估算!#REF!</definedName>
    <definedName name="_3_1_5441" localSheetId="2">平均成本估算!#REF!</definedName>
    <definedName name="_3_1_5442" localSheetId="2">平均成本估算!#REF!</definedName>
    <definedName name="_3_1_5443" localSheetId="2">平均成本估算!#REF!</definedName>
    <definedName name="_3_1_5444" localSheetId="2">平均成本估算!#REF!</definedName>
    <definedName name="_3_1_5445" localSheetId="2">平均成本估算!#REF!</definedName>
    <definedName name="_3_1_5446" localSheetId="2">平均成本估算!#REF!</definedName>
    <definedName name="_3_1_5447" localSheetId="2">平均成本估算!#REF!</definedName>
    <definedName name="_3_1_5448" localSheetId="2">平均成本估算!#REF!</definedName>
    <definedName name="_3_1_5449" localSheetId="2">平均成本估算!#REF!</definedName>
    <definedName name="_3_1_545" localSheetId="2">平均成本估算!#REF!</definedName>
    <definedName name="_3_1_5450" localSheetId="2">平均成本估算!#REF!</definedName>
    <definedName name="_3_1_5451" localSheetId="2">平均成本估算!#REF!</definedName>
    <definedName name="_3_1_5452" localSheetId="2">平均成本估算!#REF!</definedName>
    <definedName name="_3_1_5453" localSheetId="2">平均成本估算!#REF!</definedName>
    <definedName name="_3_1_5454" localSheetId="2">平均成本估算!#REF!</definedName>
    <definedName name="_3_1_546" localSheetId="2">平均成本估算!#REF!</definedName>
    <definedName name="_3_1_547" localSheetId="2">平均成本估算!#REF!</definedName>
    <definedName name="_3_1_548" localSheetId="2">平均成本估算!#REF!</definedName>
    <definedName name="_3_1_549" localSheetId="2">平均成本估算!#REF!</definedName>
    <definedName name="_3_1_55" localSheetId="2">平均成本估算!#REF!</definedName>
    <definedName name="_3_1_550" localSheetId="2">平均成本估算!#REF!</definedName>
    <definedName name="_3_1_551" localSheetId="2">平均成本估算!#REF!</definedName>
    <definedName name="_3_1_552" localSheetId="2">平均成本估算!#REF!</definedName>
    <definedName name="_3_1_553" localSheetId="2">平均成本估算!#REF!</definedName>
    <definedName name="_3_1_5534" localSheetId="2">平均成本估算!#REF!</definedName>
    <definedName name="_3_1_5535" localSheetId="2">平均成本估算!#REF!</definedName>
    <definedName name="_3_1_5536" localSheetId="2">平均成本估算!#REF!</definedName>
    <definedName name="_3_1_5537" localSheetId="2">平均成本估算!#REF!</definedName>
    <definedName name="_3_1_5538" localSheetId="2">平均成本估算!#REF!</definedName>
    <definedName name="_3_1_5539" localSheetId="2">平均成本估算!#REF!</definedName>
    <definedName name="_3_1_554" localSheetId="2">平均成本估算!#REF!</definedName>
    <definedName name="_3_1_5540" localSheetId="2">平均成本估算!#REF!</definedName>
    <definedName name="_3_1_5541" localSheetId="2">平均成本估算!#REF!</definedName>
    <definedName name="_3_1_5542" localSheetId="2">平均成本估算!#REF!</definedName>
    <definedName name="_3_1_5543" localSheetId="2">平均成本估算!#REF!</definedName>
    <definedName name="_3_1_5544" localSheetId="2">平均成本估算!#REF!</definedName>
    <definedName name="_3_1_555" localSheetId="2">平均成本估算!#REF!</definedName>
    <definedName name="_3_1_556" localSheetId="2">平均成本估算!#REF!</definedName>
    <definedName name="_3_1_557" localSheetId="2">平均成本估算!#REF!</definedName>
    <definedName name="_3_1_558" localSheetId="2">平均成本估算!#REF!</definedName>
    <definedName name="_3_1_559" localSheetId="2">平均成本估算!#REF!</definedName>
    <definedName name="_3_1_56" localSheetId="2">平均成本估算!#REF!</definedName>
    <definedName name="_3_1_560" localSheetId="2">平均成本估算!#REF!</definedName>
    <definedName name="_3_1_561" localSheetId="2">平均成本估算!#REF!</definedName>
    <definedName name="_3_1_562" localSheetId="2">平均成本估算!#REF!</definedName>
    <definedName name="_3_1_563" localSheetId="2">平均成本估算!#REF!</definedName>
    <definedName name="_3_1_564" localSheetId="2">平均成本估算!#REF!</definedName>
    <definedName name="_3_1_565" localSheetId="2">平均成本估算!#REF!</definedName>
    <definedName name="_3_1_566" localSheetId="2">平均成本估算!#REF!</definedName>
    <definedName name="_3_1_567" localSheetId="2">平均成本估算!#REF!</definedName>
    <definedName name="_3_1_568" localSheetId="2">平均成本估算!#REF!</definedName>
    <definedName name="_3_1_569" localSheetId="2">平均成本估算!#REF!</definedName>
    <definedName name="_3_1_57" localSheetId="2">平均成本估算!#REF!</definedName>
    <definedName name="_3_1_570" localSheetId="2">平均成本估算!#REF!</definedName>
    <definedName name="_3_1_571" localSheetId="2">平均成本估算!#REF!</definedName>
    <definedName name="_3_1_572" localSheetId="2">平均成本估算!#REF!</definedName>
    <definedName name="_3_1_573" localSheetId="2">平均成本估算!#REF!</definedName>
    <definedName name="_3_1_574" localSheetId="2">平均成本估算!#REF!</definedName>
    <definedName name="_3_1_575" localSheetId="2">平均成本估算!#REF!</definedName>
    <definedName name="_3_1_576" localSheetId="2">平均成本估算!#REF!</definedName>
    <definedName name="_3_1_577" localSheetId="2">平均成本估算!#REF!</definedName>
    <definedName name="_3_1_578" localSheetId="2">平均成本估算!#REF!</definedName>
    <definedName name="_3_1_579" localSheetId="2">平均成本估算!#REF!</definedName>
    <definedName name="_3_1_58" localSheetId="2">平均成本估算!#REF!</definedName>
    <definedName name="_3_1_580" localSheetId="2">平均成本估算!#REF!</definedName>
    <definedName name="_3_1_581" localSheetId="2">平均成本估算!#REF!</definedName>
    <definedName name="_3_1_582" localSheetId="2">平均成本估算!#REF!</definedName>
    <definedName name="_3_1_583" localSheetId="2">平均成本估算!#REF!</definedName>
    <definedName name="_3_1_584" localSheetId="2">平均成本估算!#REF!</definedName>
    <definedName name="_3_1_585" localSheetId="2">平均成本估算!#REF!</definedName>
    <definedName name="_3_1_586" localSheetId="2">平均成本估算!#REF!</definedName>
    <definedName name="_3_1_587" localSheetId="2">平均成本估算!#REF!</definedName>
    <definedName name="_3_1_588" localSheetId="2">平均成本估算!#REF!</definedName>
    <definedName name="_3_1_589" localSheetId="2">平均成本估算!#REF!</definedName>
    <definedName name="_3_1_59" localSheetId="2">平均成本估算!#REF!</definedName>
    <definedName name="_3_1_590" localSheetId="2">平均成本估算!#REF!</definedName>
    <definedName name="_3_1_591" localSheetId="2">平均成本估算!#REF!</definedName>
    <definedName name="_3_1_592" localSheetId="2">平均成本估算!#REF!</definedName>
    <definedName name="_3_1_593" localSheetId="2">平均成本估算!#REF!</definedName>
    <definedName name="_3_1_594" localSheetId="2">平均成本估算!#REF!</definedName>
    <definedName name="_3_1_595" localSheetId="2">平均成本估算!#REF!</definedName>
    <definedName name="_3_1_596" localSheetId="2">平均成本估算!#REF!</definedName>
    <definedName name="_3_1_597" localSheetId="2">平均成本估算!#REF!</definedName>
    <definedName name="_3_1_598" localSheetId="2">平均成本估算!#REF!</definedName>
    <definedName name="_3_1_599" localSheetId="2">平均成本估算!#REF!</definedName>
    <definedName name="_3_1_6" localSheetId="2">平均成本估算!#REF!</definedName>
    <definedName name="_3_1_60" localSheetId="2">平均成本估算!#REF!</definedName>
    <definedName name="_3_1_600" localSheetId="2">平均成本估算!#REF!</definedName>
    <definedName name="_3_1_601" localSheetId="2">平均成本估算!#REF!</definedName>
    <definedName name="_3_1_602" localSheetId="2">平均成本估算!#REF!</definedName>
    <definedName name="_3_1_603" localSheetId="2">平均成本估算!#REF!</definedName>
    <definedName name="_3_1_604" localSheetId="2">平均成本估算!#REF!</definedName>
    <definedName name="_3_1_605" localSheetId="2">平均成本估算!#REF!</definedName>
    <definedName name="_3_1_606" localSheetId="2">平均成本估算!#REF!</definedName>
    <definedName name="_3_1_607" localSheetId="2">平均成本估算!#REF!</definedName>
    <definedName name="_3_1_608" localSheetId="2">平均成本估算!#REF!</definedName>
    <definedName name="_3_1_609" localSheetId="2">平均成本估算!#REF!</definedName>
    <definedName name="_3_1_61" localSheetId="2">平均成本估算!#REF!</definedName>
    <definedName name="_3_1_610" localSheetId="2">平均成本估算!#REF!</definedName>
    <definedName name="_3_1_611" localSheetId="2">平均成本估算!#REF!</definedName>
    <definedName name="_3_1_612" localSheetId="2">平均成本估算!#REF!</definedName>
    <definedName name="_3_1_613" localSheetId="2">平均成本估算!#REF!</definedName>
    <definedName name="_3_1_614" localSheetId="2">平均成本估算!#REF!</definedName>
    <definedName name="_3_1_615" localSheetId="2">平均成本估算!#REF!</definedName>
    <definedName name="_3_1_616" localSheetId="2">平均成本估算!#REF!</definedName>
    <definedName name="_3_1_617" localSheetId="2">平均成本估算!#REF!</definedName>
    <definedName name="_3_1_618" localSheetId="2">平均成本估算!#REF!</definedName>
    <definedName name="_3_1_619" localSheetId="2">平均成本估算!#REF!</definedName>
    <definedName name="_3_1_62" localSheetId="2">平均成本估算!#REF!</definedName>
    <definedName name="_3_1_620" localSheetId="2">平均成本估算!#REF!</definedName>
    <definedName name="_3_1_621" localSheetId="2">平均成本估算!#REF!</definedName>
    <definedName name="_3_1_622" localSheetId="2">平均成本估算!#REF!</definedName>
    <definedName name="_3_1_623" localSheetId="2">平均成本估算!#REF!</definedName>
    <definedName name="_3_1_624" localSheetId="2">平均成本估算!#REF!</definedName>
    <definedName name="_3_1_625" localSheetId="2">平均成本估算!#REF!</definedName>
    <definedName name="_3_1_626" localSheetId="2">平均成本估算!#REF!</definedName>
    <definedName name="_3_1_627" localSheetId="2">平均成本估算!#REF!</definedName>
    <definedName name="_3_1_628" localSheetId="2">平均成本估算!#REF!</definedName>
    <definedName name="_3_1_629" localSheetId="2">平均成本估算!#REF!</definedName>
    <definedName name="_3_1_63" localSheetId="2">平均成本估算!#REF!</definedName>
    <definedName name="_3_1_630" localSheetId="2">平均成本估算!#REF!</definedName>
    <definedName name="_3_1_631" localSheetId="2">平均成本估算!#REF!</definedName>
    <definedName name="_3_1_632" localSheetId="2">平均成本估算!#REF!</definedName>
    <definedName name="_3_1_633" localSheetId="2">平均成本估算!#REF!</definedName>
    <definedName name="_3_1_634" localSheetId="2">平均成本估算!#REF!</definedName>
    <definedName name="_3_1_635" localSheetId="2">平均成本估算!#REF!</definedName>
    <definedName name="_3_1_636" localSheetId="2">平均成本估算!#REF!</definedName>
    <definedName name="_3_1_637" localSheetId="2">平均成本估算!#REF!</definedName>
    <definedName name="_3_1_638" localSheetId="2">平均成本估算!#REF!</definedName>
    <definedName name="_3_1_639" localSheetId="2">平均成本估算!#REF!</definedName>
    <definedName name="_3_1_64" localSheetId="2">平均成本估算!#REF!</definedName>
    <definedName name="_3_1_640" localSheetId="2">平均成本估算!#REF!</definedName>
    <definedName name="_3_1_641" localSheetId="2">平均成本估算!#REF!</definedName>
    <definedName name="_3_1_642" localSheetId="2">平均成本估算!#REF!</definedName>
    <definedName name="_3_1_643" localSheetId="2">平均成本估算!#REF!</definedName>
    <definedName name="_3_1_644" localSheetId="2">平均成本估算!#REF!</definedName>
    <definedName name="_3_1_645" localSheetId="2">平均成本估算!#REF!</definedName>
    <definedName name="_3_1_646" localSheetId="2">平均成本估算!#REF!</definedName>
    <definedName name="_3_1_647" localSheetId="2">平均成本估算!#REF!</definedName>
    <definedName name="_3_1_648" localSheetId="2">平均成本估算!#REF!</definedName>
    <definedName name="_3_1_649" localSheetId="2">平均成本估算!#REF!</definedName>
    <definedName name="_3_1_65" localSheetId="2">平均成本估算!#REF!</definedName>
    <definedName name="_3_1_650" localSheetId="2">平均成本估算!#REF!</definedName>
    <definedName name="_3_1_651" localSheetId="2">平均成本估算!#REF!</definedName>
    <definedName name="_3_1_652" localSheetId="2">平均成本估算!#REF!</definedName>
    <definedName name="_3_1_653" localSheetId="2">平均成本估算!#REF!</definedName>
    <definedName name="_3_1_654" localSheetId="2">平均成本估算!#REF!</definedName>
    <definedName name="_3_1_655" localSheetId="2">平均成本估算!#REF!</definedName>
    <definedName name="_3_1_656" localSheetId="2">平均成本估算!#REF!</definedName>
    <definedName name="_3_1_657" localSheetId="2">平均成本估算!#REF!</definedName>
    <definedName name="_3_1_658" localSheetId="2">平均成本估算!#REF!</definedName>
    <definedName name="_3_1_659" localSheetId="2">平均成本估算!#REF!</definedName>
    <definedName name="_3_1_66" localSheetId="2">平均成本估算!#REF!</definedName>
    <definedName name="_3_1_660" localSheetId="2">平均成本估算!#REF!</definedName>
    <definedName name="_3_1_661" localSheetId="2">平均成本估算!#REF!</definedName>
    <definedName name="_3_1_662" localSheetId="2">平均成本估算!#REF!</definedName>
    <definedName name="_3_1_663" localSheetId="2">平均成本估算!#REF!</definedName>
    <definedName name="_3_1_664" localSheetId="2">平均成本估算!#REF!</definedName>
    <definedName name="_3_1_665" localSheetId="2">平均成本估算!#REF!</definedName>
    <definedName name="_3_1_666" localSheetId="2">平均成本估算!#REF!</definedName>
    <definedName name="_3_1_667" localSheetId="2">平均成本估算!#REF!</definedName>
    <definedName name="_3_1_668" localSheetId="2">平均成本估算!#REF!</definedName>
    <definedName name="_3_1_669" localSheetId="2">平均成本估算!#REF!</definedName>
    <definedName name="_3_1_67" localSheetId="2">平均成本估算!#REF!</definedName>
    <definedName name="_3_1_670" localSheetId="2">平均成本估算!#REF!</definedName>
    <definedName name="_3_1_671" localSheetId="2">平均成本估算!#REF!</definedName>
    <definedName name="_3_1_672" localSheetId="2">平均成本估算!#REF!</definedName>
    <definedName name="_3_1_673" localSheetId="2">平均成本估算!#REF!</definedName>
    <definedName name="_3_1_674" localSheetId="2">平均成本估算!#REF!</definedName>
    <definedName name="_3_1_675" localSheetId="2">平均成本估算!#REF!</definedName>
    <definedName name="_3_1_676" localSheetId="2">平均成本估算!#REF!</definedName>
    <definedName name="_3_1_677" localSheetId="2">平均成本估算!#REF!</definedName>
    <definedName name="_3_1_678" localSheetId="2">平均成本估算!#REF!</definedName>
    <definedName name="_3_1_679" localSheetId="2">平均成本估算!#REF!</definedName>
    <definedName name="_3_1_68" localSheetId="2">平均成本估算!#REF!</definedName>
    <definedName name="_3_1_680" localSheetId="2">平均成本估算!#REF!</definedName>
    <definedName name="_3_1_681" localSheetId="2">平均成本估算!#REF!</definedName>
    <definedName name="_3_1_682" localSheetId="2">平均成本估算!#REF!</definedName>
    <definedName name="_3_1_683" localSheetId="2">平均成本估算!#REF!</definedName>
    <definedName name="_3_1_684" localSheetId="2">平均成本估算!#REF!</definedName>
    <definedName name="_3_1_685" localSheetId="2">平均成本估算!#REF!</definedName>
    <definedName name="_3_1_686" localSheetId="2">平均成本估算!#REF!</definedName>
    <definedName name="_3_1_687" localSheetId="2">平均成本估算!#REF!</definedName>
    <definedName name="_3_1_688" localSheetId="2">平均成本估算!#REF!</definedName>
    <definedName name="_3_1_689" localSheetId="2">平均成本估算!#REF!</definedName>
    <definedName name="_3_1_69" localSheetId="2">平均成本估算!#REF!</definedName>
    <definedName name="_3_1_690" localSheetId="2">平均成本估算!#REF!</definedName>
    <definedName name="_3_1_691" localSheetId="2">平均成本估算!#REF!</definedName>
    <definedName name="_3_1_692" localSheetId="2">平均成本估算!#REF!</definedName>
    <definedName name="_3_1_693" localSheetId="2">平均成本估算!#REF!</definedName>
    <definedName name="_3_1_694" localSheetId="2">平均成本估算!#REF!</definedName>
    <definedName name="_3_1_695" localSheetId="2">平均成本估算!#REF!</definedName>
    <definedName name="_3_1_696" localSheetId="2">平均成本估算!#REF!</definedName>
    <definedName name="_3_1_697" localSheetId="2">平均成本估算!#REF!</definedName>
    <definedName name="_3_1_698" localSheetId="2">平均成本估算!#REF!</definedName>
    <definedName name="_3_1_699" localSheetId="2">平均成本估算!#REF!</definedName>
    <definedName name="_3_1_7" localSheetId="2">平均成本估算!#REF!</definedName>
    <definedName name="_3_1_70" localSheetId="2">平均成本估算!#REF!</definedName>
    <definedName name="_3_1_700" localSheetId="2">平均成本估算!#REF!</definedName>
    <definedName name="_3_1_701" localSheetId="2">平均成本估算!#REF!</definedName>
    <definedName name="_3_1_702" localSheetId="2">平均成本估算!#REF!</definedName>
    <definedName name="_3_1_703" localSheetId="2">平均成本估算!#REF!</definedName>
    <definedName name="_3_1_704" localSheetId="2">平均成本估算!#REF!</definedName>
    <definedName name="_3_1_705" localSheetId="2">平均成本估算!#REF!</definedName>
    <definedName name="_3_1_706" localSheetId="2">平均成本估算!#REF!</definedName>
    <definedName name="_3_1_707" localSheetId="2">平均成本估算!#REF!</definedName>
    <definedName name="_3_1_708" localSheetId="2">平均成本估算!#REF!</definedName>
    <definedName name="_3_1_709" localSheetId="2">平均成本估算!#REF!</definedName>
    <definedName name="_3_1_71" localSheetId="2">平均成本估算!#REF!</definedName>
    <definedName name="_3_1_710" localSheetId="2">平均成本估算!#REF!</definedName>
    <definedName name="_3_1_711" localSheetId="2">平均成本估算!#REF!</definedName>
    <definedName name="_3_1_712" localSheetId="2">平均成本估算!#REF!</definedName>
    <definedName name="_3_1_713" localSheetId="2">平均成本估算!#REF!</definedName>
    <definedName name="_3_1_714" localSheetId="2">平均成本估算!#REF!</definedName>
    <definedName name="_3_1_715" localSheetId="2">平均成本估算!#REF!</definedName>
    <definedName name="_3_1_716" localSheetId="2">平均成本估算!#REF!</definedName>
    <definedName name="_3_1_717" localSheetId="2">平均成本估算!#REF!</definedName>
    <definedName name="_3_1_718" localSheetId="2">平均成本估算!#REF!</definedName>
    <definedName name="_3_1_719" localSheetId="2">平均成本估算!#REF!</definedName>
    <definedName name="_3_1_72" localSheetId="2">平均成本估算!#REF!</definedName>
    <definedName name="_3_1_720" localSheetId="2">平均成本估算!#REF!</definedName>
    <definedName name="_3_1_721" localSheetId="2">平均成本估算!#REF!</definedName>
    <definedName name="_3_1_722" localSheetId="2">平均成本估算!#REF!</definedName>
    <definedName name="_3_1_723" localSheetId="2">平均成本估算!#REF!</definedName>
    <definedName name="_3_1_724" localSheetId="2">平均成本估算!#REF!</definedName>
    <definedName name="_3_1_725" localSheetId="2">平均成本估算!#REF!</definedName>
    <definedName name="_3_1_726" localSheetId="2">平均成本估算!#REF!</definedName>
    <definedName name="_3_1_727" localSheetId="2">平均成本估算!#REF!</definedName>
    <definedName name="_3_1_728" localSheetId="2">平均成本估算!#REF!</definedName>
    <definedName name="_3_1_729" localSheetId="2">平均成本估算!#REF!</definedName>
    <definedName name="_3_1_73" localSheetId="2">平均成本估算!#REF!</definedName>
    <definedName name="_3_1_730" localSheetId="2">平均成本估算!#REF!</definedName>
    <definedName name="_3_1_731" localSheetId="2">平均成本估算!#REF!</definedName>
    <definedName name="_3_1_732" localSheetId="2">平均成本估算!#REF!</definedName>
    <definedName name="_3_1_733" localSheetId="2">平均成本估算!#REF!</definedName>
    <definedName name="_3_1_734" localSheetId="2">平均成本估算!#REF!</definedName>
    <definedName name="_3_1_735" localSheetId="2">平均成本估算!#REF!</definedName>
    <definedName name="_3_1_736" localSheetId="2">平均成本估算!#REF!</definedName>
    <definedName name="_3_1_737" localSheetId="2">平均成本估算!#REF!</definedName>
    <definedName name="_3_1_738" localSheetId="2">平均成本估算!#REF!</definedName>
    <definedName name="_3_1_739" localSheetId="2">平均成本估算!#REF!</definedName>
    <definedName name="_3_1_74" localSheetId="2">平均成本估算!#REF!</definedName>
    <definedName name="_3_1_740" localSheetId="2">平均成本估算!#REF!</definedName>
    <definedName name="_3_1_741" localSheetId="2">平均成本估算!#REF!</definedName>
    <definedName name="_3_1_742" localSheetId="2">平均成本估算!#REF!</definedName>
    <definedName name="_3_1_743" localSheetId="2">平均成本估算!#REF!</definedName>
    <definedName name="_3_1_744" localSheetId="2">平均成本估算!#REF!</definedName>
    <definedName name="_3_1_745" localSheetId="2">平均成本估算!#REF!</definedName>
    <definedName name="_3_1_746" localSheetId="2">平均成本估算!#REF!</definedName>
    <definedName name="_3_1_747" localSheetId="2">平均成本估算!#REF!</definedName>
    <definedName name="_3_1_748" localSheetId="2">平均成本估算!#REF!</definedName>
    <definedName name="_3_1_749" localSheetId="2">平均成本估算!#REF!</definedName>
    <definedName name="_3_1_75" localSheetId="2">平均成本估算!#REF!</definedName>
    <definedName name="_3_1_750" localSheetId="2">平均成本估算!#REF!</definedName>
    <definedName name="_3_1_751" localSheetId="2">平均成本估算!#REF!</definedName>
    <definedName name="_3_1_752" localSheetId="2">平均成本估算!#REF!</definedName>
    <definedName name="_3_1_753" localSheetId="2">平均成本估算!#REF!</definedName>
    <definedName name="_3_1_754" localSheetId="2">平均成本估算!#REF!</definedName>
    <definedName name="_3_1_755" localSheetId="2">平均成本估算!#REF!</definedName>
    <definedName name="_3_1_756" localSheetId="2">平均成本估算!#REF!</definedName>
    <definedName name="_3_1_757" localSheetId="2">平均成本估算!#REF!</definedName>
    <definedName name="_3_1_758" localSheetId="2">平均成本估算!#REF!</definedName>
    <definedName name="_3_1_759" localSheetId="2">平均成本估算!#REF!</definedName>
    <definedName name="_3_1_76" localSheetId="2">平均成本估算!#REF!</definedName>
    <definedName name="_3_1_760" localSheetId="2">平均成本估算!#REF!</definedName>
    <definedName name="_3_1_761" localSheetId="2">平均成本估算!#REF!</definedName>
    <definedName name="_3_1_762" localSheetId="2">平均成本估算!#REF!</definedName>
    <definedName name="_3_1_763" localSheetId="2">平均成本估算!#REF!</definedName>
    <definedName name="_3_1_764" localSheetId="2">平均成本估算!#REF!</definedName>
    <definedName name="_3_1_765" localSheetId="2">平均成本估算!#REF!</definedName>
    <definedName name="_3_1_766" localSheetId="2">平均成本估算!#REF!</definedName>
    <definedName name="_3_1_767" localSheetId="2">平均成本估算!#REF!</definedName>
    <definedName name="_3_1_768" localSheetId="2">平均成本估算!#REF!</definedName>
    <definedName name="_3_1_769" localSheetId="2">平均成本估算!#REF!</definedName>
    <definedName name="_3_1_77" localSheetId="2">平均成本估算!#REF!</definedName>
    <definedName name="_3_1_770" localSheetId="2">平均成本估算!#REF!</definedName>
    <definedName name="_3_1_771" localSheetId="2">平均成本估算!#REF!</definedName>
    <definedName name="_3_1_772" localSheetId="2">平均成本估算!#REF!</definedName>
    <definedName name="_3_1_773" localSheetId="2">平均成本估算!#REF!</definedName>
    <definedName name="_3_1_774" localSheetId="2">平均成本估算!#REF!</definedName>
    <definedName name="_3_1_775" localSheetId="2">平均成本估算!#REF!</definedName>
    <definedName name="_3_1_776" localSheetId="2">平均成本估算!#REF!</definedName>
    <definedName name="_3_1_777" localSheetId="2">平均成本估算!#REF!</definedName>
    <definedName name="_3_1_778" localSheetId="2">平均成本估算!#REF!</definedName>
    <definedName name="_3_1_779" localSheetId="2">平均成本估算!#REF!</definedName>
    <definedName name="_3_1_78" localSheetId="2">平均成本估算!#REF!</definedName>
    <definedName name="_3_1_780" localSheetId="2">平均成本估算!#REF!</definedName>
    <definedName name="_3_1_781" localSheetId="2">平均成本估算!#REF!</definedName>
    <definedName name="_3_1_782" localSheetId="2">平均成本估算!#REF!</definedName>
    <definedName name="_3_1_783" localSheetId="2">平均成本估算!#REF!</definedName>
    <definedName name="_3_1_784" localSheetId="2">平均成本估算!#REF!</definedName>
    <definedName name="_3_1_785" localSheetId="2">平均成本估算!#REF!</definedName>
    <definedName name="_3_1_786" localSheetId="2">平均成本估算!#REF!</definedName>
    <definedName name="_3_1_787" localSheetId="2">平均成本估算!#REF!</definedName>
    <definedName name="_3_1_788" localSheetId="2">平均成本估算!#REF!</definedName>
    <definedName name="_3_1_789" localSheetId="2">平均成本估算!#REF!</definedName>
    <definedName name="_3_1_79" localSheetId="2">平均成本估算!#REF!</definedName>
    <definedName name="_3_1_790" localSheetId="2">平均成本估算!#REF!</definedName>
    <definedName name="_3_1_791" localSheetId="2">平均成本估算!#REF!</definedName>
    <definedName name="_3_1_792" localSheetId="2">平均成本估算!#REF!</definedName>
    <definedName name="_3_1_793" localSheetId="2">平均成本估算!#REF!</definedName>
    <definedName name="_3_1_794" localSheetId="2">平均成本估算!#REF!</definedName>
    <definedName name="_3_1_795" localSheetId="2">平均成本估算!#REF!</definedName>
    <definedName name="_3_1_796" localSheetId="2">平均成本估算!#REF!</definedName>
    <definedName name="_3_1_797" localSheetId="2">平均成本估算!#REF!</definedName>
    <definedName name="_3_1_798" localSheetId="2">平均成本估算!#REF!</definedName>
    <definedName name="_3_1_799" localSheetId="2">平均成本估算!#REF!</definedName>
    <definedName name="_3_1_8" localSheetId="2">平均成本估算!#REF!</definedName>
    <definedName name="_3_1_80" localSheetId="2">平均成本估算!#REF!</definedName>
    <definedName name="_3_1_800" localSheetId="2">平均成本估算!#REF!</definedName>
    <definedName name="_3_1_801" localSheetId="2">平均成本估算!#REF!</definedName>
    <definedName name="_3_1_802" localSheetId="2">平均成本估算!#REF!</definedName>
    <definedName name="_3_1_803" localSheetId="2">平均成本估算!#REF!</definedName>
    <definedName name="_3_1_804" localSheetId="2">平均成本估算!#REF!</definedName>
    <definedName name="_3_1_805" localSheetId="2">平均成本估算!#REF!</definedName>
    <definedName name="_3_1_806" localSheetId="2">平均成本估算!#REF!</definedName>
    <definedName name="_3_1_807" localSheetId="2">平均成本估算!#REF!</definedName>
    <definedName name="_3_1_808" localSheetId="2">平均成本估算!#REF!</definedName>
    <definedName name="_3_1_809" localSheetId="2">平均成本估算!#REF!</definedName>
    <definedName name="_3_1_81" localSheetId="2">平均成本估算!#REF!</definedName>
    <definedName name="_3_1_810" localSheetId="2">平均成本估算!#REF!</definedName>
    <definedName name="_3_1_811" localSheetId="2">平均成本估算!#REF!</definedName>
    <definedName name="_3_1_812" localSheetId="2">平均成本估算!#REF!</definedName>
    <definedName name="_3_1_813" localSheetId="2">平均成本估算!#REF!</definedName>
    <definedName name="_3_1_814" localSheetId="2">平均成本估算!#REF!</definedName>
    <definedName name="_3_1_815" localSheetId="2">平均成本估算!#REF!</definedName>
    <definedName name="_3_1_816" localSheetId="2">平均成本估算!#REF!</definedName>
    <definedName name="_3_1_817" localSheetId="2">平均成本估算!#REF!</definedName>
    <definedName name="_3_1_818" localSheetId="2">平均成本估算!#REF!</definedName>
    <definedName name="_3_1_819" localSheetId="2">平均成本估算!#REF!</definedName>
    <definedName name="_3_1_82" localSheetId="2">平均成本估算!#REF!</definedName>
    <definedName name="_3_1_820" localSheetId="2">平均成本估算!#REF!</definedName>
    <definedName name="_3_1_821" localSheetId="2">平均成本估算!#REF!</definedName>
    <definedName name="_3_1_822" localSheetId="2">平均成本估算!#REF!</definedName>
    <definedName name="_3_1_823" localSheetId="2">平均成本估算!#REF!</definedName>
    <definedName name="_3_1_824" localSheetId="2">平均成本估算!#REF!</definedName>
    <definedName name="_3_1_825" localSheetId="2">平均成本估算!#REF!</definedName>
    <definedName name="_3_1_826" localSheetId="2">平均成本估算!#REF!</definedName>
    <definedName name="_3_1_827" localSheetId="2">平均成本估算!#REF!</definedName>
    <definedName name="_3_1_828" localSheetId="2">平均成本估算!#REF!</definedName>
    <definedName name="_3_1_829" localSheetId="2">平均成本估算!#REF!</definedName>
    <definedName name="_3_1_83" localSheetId="2">平均成本估算!#REF!</definedName>
    <definedName name="_3_1_830" localSheetId="2">平均成本估算!#REF!</definedName>
    <definedName name="_3_1_831" localSheetId="2">平均成本估算!#REF!</definedName>
    <definedName name="_3_1_832" localSheetId="2">平均成本估算!#REF!</definedName>
    <definedName name="_3_1_833" localSheetId="2">平均成本估算!#REF!</definedName>
    <definedName name="_3_1_834" localSheetId="2">平均成本估算!#REF!</definedName>
    <definedName name="_3_1_835" localSheetId="2">平均成本估算!#REF!</definedName>
    <definedName name="_3_1_836" localSheetId="2">平均成本估算!#REF!</definedName>
    <definedName name="_3_1_837" localSheetId="2">平均成本估算!#REF!</definedName>
    <definedName name="_3_1_838" localSheetId="2">平均成本估算!#REF!</definedName>
    <definedName name="_3_1_839" localSheetId="2">平均成本估算!#REF!</definedName>
    <definedName name="_3_1_84" localSheetId="2">平均成本估算!#REF!</definedName>
    <definedName name="_3_1_840" localSheetId="2">平均成本估算!#REF!</definedName>
    <definedName name="_3_1_841" localSheetId="2">平均成本估算!#REF!</definedName>
    <definedName name="_3_1_842" localSheetId="2">平均成本估算!#REF!</definedName>
    <definedName name="_3_1_843" localSheetId="2">平均成本估算!#REF!</definedName>
    <definedName name="_3_1_844" localSheetId="2">平均成本估算!#REF!</definedName>
    <definedName name="_3_1_845" localSheetId="2">平均成本估算!#REF!</definedName>
    <definedName name="_3_1_846" localSheetId="2">平均成本估算!#REF!</definedName>
    <definedName name="_3_1_847" localSheetId="2">平均成本估算!#REF!</definedName>
    <definedName name="_3_1_848" localSheetId="2">平均成本估算!#REF!</definedName>
    <definedName name="_3_1_849" localSheetId="2">平均成本估算!#REF!</definedName>
    <definedName name="_3_1_85" localSheetId="2">平均成本估算!#REF!</definedName>
    <definedName name="_3_1_850" localSheetId="2">平均成本估算!#REF!</definedName>
    <definedName name="_3_1_851" localSheetId="2">平均成本估算!#REF!</definedName>
    <definedName name="_3_1_852" localSheetId="2">平均成本估算!#REF!</definedName>
    <definedName name="_3_1_853" localSheetId="2">平均成本估算!#REF!</definedName>
    <definedName name="_3_1_854" localSheetId="2">平均成本估算!#REF!</definedName>
    <definedName name="_3_1_855" localSheetId="2">平均成本估算!#REF!</definedName>
    <definedName name="_3_1_856" localSheetId="2">平均成本估算!#REF!</definedName>
    <definedName name="_3_1_857" localSheetId="2">平均成本估算!#REF!</definedName>
    <definedName name="_3_1_858" localSheetId="2">平均成本估算!#REF!</definedName>
    <definedName name="_3_1_859" localSheetId="2">平均成本估算!#REF!</definedName>
    <definedName name="_3_1_86" localSheetId="2">平均成本估算!#REF!</definedName>
    <definedName name="_3_1_860" localSheetId="2">平均成本估算!#REF!</definedName>
    <definedName name="_3_1_861" localSheetId="2">平均成本估算!#REF!</definedName>
    <definedName name="_3_1_862" localSheetId="2">平均成本估算!#REF!</definedName>
    <definedName name="_3_1_863" localSheetId="2">平均成本估算!#REF!</definedName>
    <definedName name="_3_1_864" localSheetId="2">平均成本估算!#REF!</definedName>
    <definedName name="_3_1_865" localSheetId="2">平均成本估算!#REF!</definedName>
    <definedName name="_3_1_866" localSheetId="2">平均成本估算!#REF!</definedName>
    <definedName name="_3_1_867" localSheetId="2">平均成本估算!#REF!</definedName>
    <definedName name="_3_1_868" localSheetId="2">平均成本估算!#REF!</definedName>
    <definedName name="_3_1_869" localSheetId="2">平均成本估算!#REF!</definedName>
    <definedName name="_3_1_87" localSheetId="2">平均成本估算!#REF!</definedName>
    <definedName name="_3_1_870" localSheetId="2">平均成本估算!#REF!</definedName>
    <definedName name="_3_1_871" localSheetId="2">平均成本估算!#REF!</definedName>
    <definedName name="_3_1_872" localSheetId="2">平均成本估算!#REF!</definedName>
    <definedName name="_3_1_873" localSheetId="2">平均成本估算!#REF!</definedName>
    <definedName name="_3_1_874" localSheetId="2">平均成本估算!#REF!</definedName>
    <definedName name="_3_1_875" localSheetId="2">平均成本估算!#REF!</definedName>
    <definedName name="_3_1_876" localSheetId="2">平均成本估算!#REF!</definedName>
    <definedName name="_3_1_877" localSheetId="2">平均成本估算!#REF!</definedName>
    <definedName name="_3_1_878" localSheetId="2">平均成本估算!#REF!</definedName>
    <definedName name="_3_1_879" localSheetId="2">平均成本估算!#REF!</definedName>
    <definedName name="_3_1_88" localSheetId="2">平均成本估算!#REF!</definedName>
    <definedName name="_3_1_880" localSheetId="2">平均成本估算!#REF!</definedName>
    <definedName name="_3_1_881" localSheetId="2">平均成本估算!#REF!</definedName>
    <definedName name="_3_1_882" localSheetId="2">平均成本估算!#REF!</definedName>
    <definedName name="_3_1_883" localSheetId="2">平均成本估算!#REF!</definedName>
    <definedName name="_3_1_884" localSheetId="2">平均成本估算!#REF!</definedName>
    <definedName name="_3_1_885" localSheetId="2">平均成本估算!#REF!</definedName>
    <definedName name="_3_1_886" localSheetId="2">平均成本估算!#REF!</definedName>
    <definedName name="_3_1_887" localSheetId="2">平均成本估算!#REF!</definedName>
    <definedName name="_3_1_888" localSheetId="2">平均成本估算!#REF!</definedName>
    <definedName name="_3_1_889" localSheetId="2">平均成本估算!#REF!</definedName>
    <definedName name="_3_1_89" localSheetId="2">平均成本估算!#REF!</definedName>
    <definedName name="_3_1_890" localSheetId="2">平均成本估算!#REF!</definedName>
    <definedName name="_3_1_891" localSheetId="2">平均成本估算!#REF!</definedName>
    <definedName name="_3_1_892" localSheetId="2">平均成本估算!#REF!</definedName>
    <definedName name="_3_1_893" localSheetId="2">平均成本估算!#REF!</definedName>
    <definedName name="_3_1_894" localSheetId="2">平均成本估算!#REF!</definedName>
    <definedName name="_3_1_895" localSheetId="2">平均成本估算!#REF!</definedName>
    <definedName name="_3_1_896" localSheetId="2">平均成本估算!#REF!</definedName>
    <definedName name="_3_1_897" localSheetId="2">平均成本估算!#REF!</definedName>
    <definedName name="_3_1_898" localSheetId="2">平均成本估算!#REF!</definedName>
    <definedName name="_3_1_899" localSheetId="2">平均成本估算!#REF!</definedName>
    <definedName name="_3_1_9" localSheetId="2">平均成本估算!#REF!</definedName>
    <definedName name="_3_1_90" localSheetId="2">平均成本估算!#REF!</definedName>
    <definedName name="_3_1_900" localSheetId="2">平均成本估算!#REF!</definedName>
    <definedName name="_3_1_901" localSheetId="2">平均成本估算!#REF!</definedName>
    <definedName name="_3_1_902" localSheetId="2">平均成本估算!#REF!</definedName>
    <definedName name="_3_1_903" localSheetId="2">平均成本估算!#REF!</definedName>
    <definedName name="_3_1_904" localSheetId="2">平均成本估算!#REF!</definedName>
    <definedName name="_3_1_905" localSheetId="2">平均成本估算!#REF!</definedName>
    <definedName name="_3_1_906" localSheetId="2">平均成本估算!#REF!</definedName>
    <definedName name="_3_1_907" localSheetId="2">平均成本估算!#REF!</definedName>
    <definedName name="_3_1_908" localSheetId="2">平均成本估算!#REF!</definedName>
    <definedName name="_3_1_909" localSheetId="2">平均成本估算!#REF!</definedName>
    <definedName name="_3_1_91" localSheetId="2">平均成本估算!#REF!</definedName>
    <definedName name="_3_1_910" localSheetId="2">平均成本估算!#REF!</definedName>
    <definedName name="_3_1_911" localSheetId="2">平均成本估算!#REF!</definedName>
    <definedName name="_3_1_912" localSheetId="2">平均成本估算!#REF!</definedName>
    <definedName name="_3_1_913" localSheetId="2">平均成本估算!#REF!</definedName>
    <definedName name="_3_1_914" localSheetId="2">平均成本估算!#REF!</definedName>
    <definedName name="_3_1_915" localSheetId="2">平均成本估算!#REF!</definedName>
    <definedName name="_3_1_916" localSheetId="2">平均成本估算!#REF!</definedName>
    <definedName name="_3_1_917" localSheetId="2">平均成本估算!#REF!</definedName>
    <definedName name="_3_1_918" localSheetId="2">平均成本估算!#REF!</definedName>
    <definedName name="_3_1_919" localSheetId="2">平均成本估算!#REF!</definedName>
    <definedName name="_3_1_92" localSheetId="2">平均成本估算!#REF!</definedName>
    <definedName name="_3_1_920" localSheetId="2">平均成本估算!#REF!</definedName>
    <definedName name="_3_1_921" localSheetId="2">平均成本估算!#REF!</definedName>
    <definedName name="_3_1_922" localSheetId="2">平均成本估算!#REF!</definedName>
    <definedName name="_3_1_923" localSheetId="2">平均成本估算!#REF!</definedName>
    <definedName name="_3_1_924" localSheetId="2">平均成本估算!#REF!</definedName>
    <definedName name="_3_1_925" localSheetId="2">平均成本估算!#REF!</definedName>
    <definedName name="_3_1_926" localSheetId="2">平均成本估算!#REF!</definedName>
    <definedName name="_3_1_927" localSheetId="2">平均成本估算!#REF!</definedName>
    <definedName name="_3_1_928" localSheetId="2">平均成本估算!#REF!</definedName>
    <definedName name="_3_1_929" localSheetId="2">平均成本估算!#REF!</definedName>
    <definedName name="_3_1_93" localSheetId="2">平均成本估算!#REF!</definedName>
    <definedName name="_3_1_930" localSheetId="2">平均成本估算!#REF!</definedName>
    <definedName name="_3_1_931" localSheetId="2">平均成本估算!#REF!</definedName>
    <definedName name="_3_1_932" localSheetId="2">平均成本估算!#REF!</definedName>
    <definedName name="_3_1_933" localSheetId="2">平均成本估算!#REF!</definedName>
    <definedName name="_3_1_934" localSheetId="2">平均成本估算!#REF!</definedName>
    <definedName name="_3_1_935" localSheetId="2">平均成本估算!#REF!</definedName>
    <definedName name="_3_1_936" localSheetId="2">平均成本估算!#REF!</definedName>
    <definedName name="_3_1_937" localSheetId="2">平均成本估算!#REF!</definedName>
    <definedName name="_3_1_938" localSheetId="2">平均成本估算!#REF!</definedName>
    <definedName name="_3_1_939" localSheetId="2">平均成本估算!#REF!</definedName>
    <definedName name="_3_1_94" localSheetId="2">平均成本估算!#REF!</definedName>
    <definedName name="_3_1_940" localSheetId="2">平均成本估算!#REF!</definedName>
    <definedName name="_3_1_941" localSheetId="2">平均成本估算!#REF!</definedName>
    <definedName name="_3_1_942" localSheetId="2">平均成本估算!#REF!</definedName>
    <definedName name="_3_1_943" localSheetId="2">平均成本估算!#REF!</definedName>
    <definedName name="_3_1_944" localSheetId="2">平均成本估算!#REF!</definedName>
    <definedName name="_3_1_945" localSheetId="2">平均成本估算!#REF!</definedName>
    <definedName name="_3_1_946" localSheetId="2">平均成本估算!#REF!</definedName>
    <definedName name="_3_1_947" localSheetId="2">平均成本估算!#REF!</definedName>
    <definedName name="_3_1_948" localSheetId="2">平均成本估算!#REF!</definedName>
    <definedName name="_3_1_949" localSheetId="2">平均成本估算!#REF!</definedName>
    <definedName name="_3_1_95" localSheetId="2">平均成本估算!#REF!</definedName>
    <definedName name="_3_1_950" localSheetId="2">平均成本估算!#REF!</definedName>
    <definedName name="_3_1_951" localSheetId="2">平均成本估算!#REF!</definedName>
    <definedName name="_3_1_952" localSheetId="2">平均成本估算!#REF!</definedName>
    <definedName name="_3_1_953" localSheetId="2">平均成本估算!#REF!</definedName>
    <definedName name="_3_1_954" localSheetId="2">平均成本估算!#REF!</definedName>
    <definedName name="_3_1_955" localSheetId="2">平均成本估算!#REF!</definedName>
    <definedName name="_3_1_956" localSheetId="2">平均成本估算!#REF!</definedName>
    <definedName name="_3_1_957" localSheetId="2">平均成本估算!#REF!</definedName>
    <definedName name="_3_1_958" localSheetId="2">平均成本估算!#REF!</definedName>
    <definedName name="_3_1_959" localSheetId="2">平均成本估算!#REF!</definedName>
    <definedName name="_3_1_96" localSheetId="2">平均成本估算!#REF!</definedName>
    <definedName name="_3_1_960" localSheetId="2">平均成本估算!#REF!</definedName>
    <definedName name="_3_1_961" localSheetId="2">平均成本估算!#REF!</definedName>
    <definedName name="_3_1_962" localSheetId="2">平均成本估算!#REF!</definedName>
    <definedName name="_3_1_963" localSheetId="2">平均成本估算!#REF!</definedName>
    <definedName name="_3_1_964" localSheetId="2">平均成本估算!#REF!</definedName>
    <definedName name="_3_1_965" localSheetId="2">平均成本估算!#REF!</definedName>
    <definedName name="_3_1_966" localSheetId="2">平均成本估算!#REF!</definedName>
    <definedName name="_3_1_967" localSheetId="2">平均成本估算!#REF!</definedName>
    <definedName name="_3_1_968" localSheetId="2">平均成本估算!#REF!</definedName>
    <definedName name="_3_1_969" localSheetId="2">平均成本估算!#REF!</definedName>
    <definedName name="_3_1_97" localSheetId="2">平均成本估算!#REF!</definedName>
    <definedName name="_3_1_970" localSheetId="2">平均成本估算!#REF!</definedName>
    <definedName name="_3_1_971" localSheetId="2">平均成本估算!#REF!</definedName>
    <definedName name="_3_1_972" localSheetId="2">平均成本估算!#REF!</definedName>
    <definedName name="_3_1_973" localSheetId="2">平均成本估算!#REF!</definedName>
    <definedName name="_3_1_974" localSheetId="2">平均成本估算!#REF!</definedName>
    <definedName name="_3_1_975" localSheetId="2">平均成本估算!#REF!</definedName>
    <definedName name="_3_1_976" localSheetId="2">平均成本估算!#REF!</definedName>
    <definedName name="_3_1_977" localSheetId="2">平均成本估算!#REF!</definedName>
    <definedName name="_3_1_978" localSheetId="2">平均成本估算!#REF!</definedName>
    <definedName name="_3_1_979" localSheetId="2">平均成本估算!#REF!</definedName>
    <definedName name="_3_1_98" localSheetId="2">平均成本估算!#REF!</definedName>
    <definedName name="_3_1_980" localSheetId="2">平均成本估算!#REF!</definedName>
    <definedName name="_3_1_981" localSheetId="2">平均成本估算!#REF!</definedName>
    <definedName name="_3_1_982" localSheetId="2">平均成本估算!#REF!</definedName>
    <definedName name="_3_1_983" localSheetId="2">平均成本估算!#REF!</definedName>
    <definedName name="_3_1_984" localSheetId="2">平均成本估算!#REF!</definedName>
    <definedName name="_3_1_985" localSheetId="2">平均成本估算!#REF!</definedName>
    <definedName name="_3_1_986" localSheetId="2">平均成本估算!#REF!</definedName>
    <definedName name="_3_1_987" localSheetId="2">平均成本估算!#REF!</definedName>
    <definedName name="_3_1_988" localSheetId="2">平均成本估算!#REF!</definedName>
    <definedName name="_3_1_989" localSheetId="2">平均成本估算!#REF!</definedName>
    <definedName name="_3_1_99" localSheetId="2">平均成本估算!#REF!</definedName>
    <definedName name="_3_1_990" localSheetId="2">平均成本估算!#REF!</definedName>
    <definedName name="_3_1_991" localSheetId="2">平均成本估算!#REF!</definedName>
    <definedName name="_3_1_992" localSheetId="2">平均成本估算!#REF!</definedName>
    <definedName name="_3_1_993" localSheetId="2">平均成本估算!#REF!</definedName>
    <definedName name="_3_1_994" localSheetId="2">平均成本估算!#REF!</definedName>
    <definedName name="_3_1_995" localSheetId="2">平均成本估算!#REF!</definedName>
    <definedName name="_3_1_996" localSheetId="2">平均成本估算!#REF!</definedName>
    <definedName name="_3_1_997" localSheetId="2">平均成本估算!#REF!</definedName>
    <definedName name="_3_1_998" localSheetId="2">平均成本估算!#REF!</definedName>
    <definedName name="_3_1_999" localSheetId="2">平均成本估算!#REF!</definedName>
    <definedName name="_7_12_10" localSheetId="0">'2014台指指數'!#REF!</definedName>
    <definedName name="_7_12_10" localSheetId="1">籌碼資料!#REF!</definedName>
    <definedName name="_7_12_100" localSheetId="1">籌碼資料!#REF!</definedName>
    <definedName name="_7_12_101" localSheetId="1">籌碼資料!#REF!</definedName>
    <definedName name="_7_12_102" localSheetId="1">籌碼資料!#REF!</definedName>
    <definedName name="_7_12_103" localSheetId="1">籌碼資料!#REF!</definedName>
    <definedName name="_7_12_104" localSheetId="1">籌碼資料!#REF!</definedName>
    <definedName name="_7_12_105" localSheetId="1">籌碼資料!#REF!</definedName>
    <definedName name="_7_12_106" localSheetId="1">籌碼資料!#REF!</definedName>
    <definedName name="_7_12_107" localSheetId="1">籌碼資料!#REF!</definedName>
    <definedName name="_7_12_108" localSheetId="1">籌碼資料!#REF!</definedName>
    <definedName name="_7_12_109" localSheetId="1">籌碼資料!#REF!</definedName>
    <definedName name="_7_12_11" localSheetId="0">'2014台指指數'!#REF!</definedName>
    <definedName name="_7_12_11" localSheetId="1">籌碼資料!#REF!</definedName>
    <definedName name="_7_12_110" localSheetId="1">籌碼資料!#REF!</definedName>
    <definedName name="_7_12_111" localSheetId="1">籌碼資料!#REF!</definedName>
    <definedName name="_7_12_112" localSheetId="1">籌碼資料!#REF!</definedName>
    <definedName name="_7_12_113" localSheetId="1">籌碼資料!#REF!</definedName>
    <definedName name="_7_12_114" localSheetId="1">籌碼資料!#REF!</definedName>
    <definedName name="_7_12_115" localSheetId="1">籌碼資料!#REF!</definedName>
    <definedName name="_7_12_116" localSheetId="1">籌碼資料!#REF!</definedName>
    <definedName name="_7_12_117" localSheetId="1">籌碼資料!#REF!</definedName>
    <definedName name="_7_12_118" localSheetId="1">籌碼資料!#REF!</definedName>
    <definedName name="_7_12_119" localSheetId="1">籌碼資料!#REF!</definedName>
    <definedName name="_7_12_12" localSheetId="0">'2014台指指數'!#REF!</definedName>
    <definedName name="_7_12_12" localSheetId="1">籌碼資料!#REF!</definedName>
    <definedName name="_7_12_120" localSheetId="1">籌碼資料!#REF!</definedName>
    <definedName name="_7_12_121" localSheetId="1">籌碼資料!#REF!</definedName>
    <definedName name="_7_12_122" localSheetId="1">籌碼資料!#REF!</definedName>
    <definedName name="_7_12_123" localSheetId="1">籌碼資料!#REF!</definedName>
    <definedName name="_7_12_124" localSheetId="1">籌碼資料!#REF!</definedName>
    <definedName name="_7_12_125" localSheetId="1">籌碼資料!#REF!</definedName>
    <definedName name="_7_12_126" localSheetId="1">籌碼資料!#REF!</definedName>
    <definedName name="_7_12_127" localSheetId="1">籌碼資料!#REF!</definedName>
    <definedName name="_7_12_128" localSheetId="1">籌碼資料!#REF!</definedName>
    <definedName name="_7_12_129" localSheetId="1">籌碼資料!#REF!</definedName>
    <definedName name="_7_12_13" localSheetId="0">'2014台指指數'!#REF!</definedName>
    <definedName name="_7_12_13" localSheetId="1">籌碼資料!#REF!</definedName>
    <definedName name="_7_12_130" localSheetId="1">籌碼資料!#REF!</definedName>
    <definedName name="_7_12_131" localSheetId="1">籌碼資料!#REF!</definedName>
    <definedName name="_7_12_132" localSheetId="1">籌碼資料!#REF!</definedName>
    <definedName name="_7_12_133" localSheetId="1">籌碼資料!#REF!</definedName>
    <definedName name="_7_12_134" localSheetId="1">籌碼資料!#REF!</definedName>
    <definedName name="_7_12_14" localSheetId="0">'2014台指指數'!#REF!</definedName>
    <definedName name="_7_12_14" localSheetId="1">籌碼資料!#REF!</definedName>
    <definedName name="_7_12_15" localSheetId="1">籌碼資料!#REF!</definedName>
    <definedName name="_7_12_16" localSheetId="1">籌碼資料!#REF!</definedName>
    <definedName name="_7_12_17" localSheetId="1">籌碼資料!#REF!</definedName>
    <definedName name="_7_12_18" localSheetId="1">籌碼資料!#REF!</definedName>
    <definedName name="_7_12_19" localSheetId="1">籌碼資料!#REF!</definedName>
    <definedName name="_7_12_20" localSheetId="1">籌碼資料!#REF!</definedName>
    <definedName name="_7_12_21" localSheetId="1">籌碼資料!#REF!</definedName>
    <definedName name="_7_12_22" localSheetId="1">籌碼資料!#REF!</definedName>
    <definedName name="_7_12_23" localSheetId="1">籌碼資料!#REF!</definedName>
    <definedName name="_7_12_24" localSheetId="1">籌碼資料!#REF!</definedName>
    <definedName name="_7_12_240" localSheetId="1">籌碼資料!#REF!</definedName>
    <definedName name="_7_12_241" localSheetId="1">籌碼資料!#REF!</definedName>
    <definedName name="_7_12_242" localSheetId="1">籌碼資料!#REF!</definedName>
    <definedName name="_7_12_243" localSheetId="1">籌碼資料!#REF!</definedName>
    <definedName name="_7_12_244" localSheetId="1">籌碼資料!#REF!</definedName>
    <definedName name="_7_12_245" localSheetId="1">籌碼資料!#REF!</definedName>
    <definedName name="_7_12_25" localSheetId="1">籌碼資料!#REF!</definedName>
    <definedName name="_7_12_26" localSheetId="1">籌碼資料!#REF!</definedName>
    <definedName name="_7_12_266" localSheetId="1">籌碼資料!#REF!</definedName>
    <definedName name="_7_12_267" localSheetId="1">籌碼資料!#REF!</definedName>
    <definedName name="_7_12_27" localSheetId="1">籌碼資料!#REF!</definedName>
    <definedName name="_7_12_270" localSheetId="1">籌碼資料!#REF!</definedName>
    <definedName name="_7_12_271" localSheetId="1">籌碼資料!#REF!</definedName>
    <definedName name="_7_12_272" localSheetId="1">籌碼資料!#REF!</definedName>
    <definedName name="_7_12_273" localSheetId="1">籌碼資料!#REF!</definedName>
    <definedName name="_7_12_274" localSheetId="1">籌碼資料!#REF!</definedName>
    <definedName name="_7_12_275" localSheetId="1">籌碼資料!#REF!</definedName>
    <definedName name="_7_12_276" localSheetId="1">籌碼資料!#REF!</definedName>
    <definedName name="_7_12_277" localSheetId="1">籌碼資料!#REF!</definedName>
    <definedName name="_7_12_278" localSheetId="1">籌碼資料!#REF!</definedName>
    <definedName name="_7_12_279" localSheetId="1">籌碼資料!#REF!</definedName>
    <definedName name="_7_12_28" localSheetId="1">籌碼資料!#REF!</definedName>
    <definedName name="_7_12_280" localSheetId="1">籌碼資料!#REF!</definedName>
    <definedName name="_7_12_281" localSheetId="1">籌碼資料!#REF!</definedName>
    <definedName name="_7_12_282" localSheetId="1">籌碼資料!#REF!</definedName>
    <definedName name="_7_12_283" localSheetId="1">籌碼資料!#REF!</definedName>
    <definedName name="_7_12_284" localSheetId="1">籌碼資料!#REF!</definedName>
    <definedName name="_7_12_285" localSheetId="1">籌碼資料!#REF!</definedName>
    <definedName name="_7_12_286" localSheetId="1">籌碼資料!#REF!</definedName>
    <definedName name="_7_12_287" localSheetId="1">籌碼資料!#REF!</definedName>
    <definedName name="_7_12_288" localSheetId="1">籌碼資料!#REF!</definedName>
    <definedName name="_7_12_289" localSheetId="1">籌碼資料!#REF!</definedName>
    <definedName name="_7_12_29" localSheetId="1">籌碼資料!#REF!</definedName>
    <definedName name="_7_12_290" localSheetId="1">籌碼資料!#REF!</definedName>
    <definedName name="_7_12_291" localSheetId="1">籌碼資料!#REF!</definedName>
    <definedName name="_7_12_292" localSheetId="1">籌碼資料!#REF!</definedName>
    <definedName name="_7_12_293" localSheetId="1">籌碼資料!#REF!</definedName>
    <definedName name="_7_12_294" localSheetId="1">籌碼資料!#REF!</definedName>
    <definedName name="_7_12_295" localSheetId="1">籌碼資料!#REF!</definedName>
    <definedName name="_7_12_296" localSheetId="1">籌碼資料!#REF!</definedName>
    <definedName name="_7_12_297" localSheetId="1">籌碼資料!#REF!</definedName>
    <definedName name="_7_12_298" localSheetId="1">籌碼資料!#REF!</definedName>
    <definedName name="_7_12_299" localSheetId="1">籌碼資料!#REF!</definedName>
    <definedName name="_7_12_3" localSheetId="0">'2014台指指數'!#REF!</definedName>
    <definedName name="_7_12_3_tbl_1" localSheetId="1">籌碼資料!#REF!</definedName>
    <definedName name="_7_12_3_tbl_2" localSheetId="1">籌碼資料!$B$15:$P$24</definedName>
    <definedName name="_7_12_3_tbl_3" localSheetId="1">籌碼資料!#REF!</definedName>
    <definedName name="_7_12_3_tbl_4" localSheetId="1">籌碼資料!$B$40:$P$49</definedName>
    <definedName name="_7_12_30" localSheetId="1">籌碼資料!#REF!</definedName>
    <definedName name="_7_12_300" localSheetId="1">籌碼資料!#REF!</definedName>
    <definedName name="_7_12_301" localSheetId="1">籌碼資料!#REF!</definedName>
    <definedName name="_7_12_302" localSheetId="1">籌碼資料!#REF!</definedName>
    <definedName name="_7_12_303" localSheetId="1">籌碼資料!#REF!</definedName>
    <definedName name="_7_12_304" localSheetId="1">籌碼資料!#REF!</definedName>
    <definedName name="_7_12_305" localSheetId="1">籌碼資料!#REF!</definedName>
    <definedName name="_7_12_306" localSheetId="1">籌碼資料!#REF!</definedName>
    <definedName name="_7_12_307" localSheetId="1">籌碼資料!#REF!</definedName>
    <definedName name="_7_12_308" localSheetId="1">籌碼資料!#REF!</definedName>
    <definedName name="_7_12_309" localSheetId="1">籌碼資料!#REF!</definedName>
    <definedName name="_7_12_31" localSheetId="1">籌碼資料!#REF!</definedName>
    <definedName name="_7_12_310" localSheetId="1">籌碼資料!#REF!</definedName>
    <definedName name="_7_12_311" localSheetId="1">籌碼資料!#REF!</definedName>
    <definedName name="_7_12_312" localSheetId="1">籌碼資料!#REF!</definedName>
    <definedName name="_7_12_313" localSheetId="1">籌碼資料!#REF!</definedName>
    <definedName name="_7_12_314" localSheetId="1">籌碼資料!#REF!</definedName>
    <definedName name="_7_12_315" localSheetId="1">籌碼資料!#REF!</definedName>
    <definedName name="_7_12_316" localSheetId="1">籌碼資料!#REF!</definedName>
    <definedName name="_7_12_317" localSheetId="1">籌碼資料!#REF!</definedName>
    <definedName name="_7_12_318" localSheetId="1">籌碼資料!#REF!</definedName>
    <definedName name="_7_12_319" localSheetId="1">籌碼資料!#REF!</definedName>
    <definedName name="_7_12_32" localSheetId="1">籌碼資料!#REF!</definedName>
    <definedName name="_7_12_320" localSheetId="1">籌碼資料!#REF!</definedName>
    <definedName name="_7_12_321" localSheetId="1">籌碼資料!#REF!</definedName>
    <definedName name="_7_12_322" localSheetId="1">籌碼資料!#REF!</definedName>
    <definedName name="_7_12_323" localSheetId="1">籌碼資料!#REF!</definedName>
    <definedName name="_7_12_324" localSheetId="1">籌碼資料!#REF!</definedName>
    <definedName name="_7_12_325" localSheetId="1">籌碼資料!#REF!</definedName>
    <definedName name="_7_12_326" localSheetId="1">籌碼資料!#REF!</definedName>
    <definedName name="_7_12_327" localSheetId="1">籌碼資料!#REF!</definedName>
    <definedName name="_7_12_328" localSheetId="1">籌碼資料!#REF!</definedName>
    <definedName name="_7_12_329" localSheetId="1">籌碼資料!#REF!</definedName>
    <definedName name="_7_12_33" localSheetId="1">籌碼資料!#REF!</definedName>
    <definedName name="_7_12_330" localSheetId="1">籌碼資料!#REF!</definedName>
    <definedName name="_7_12_331" localSheetId="1">籌碼資料!#REF!</definedName>
    <definedName name="_7_12_332" localSheetId="1">籌碼資料!#REF!</definedName>
    <definedName name="_7_12_333" localSheetId="1">籌碼資料!#REF!</definedName>
    <definedName name="_7_12_334" localSheetId="1">籌碼資料!#REF!</definedName>
    <definedName name="_7_12_335" localSheetId="1">籌碼資料!#REF!</definedName>
    <definedName name="_7_12_336" localSheetId="1">籌碼資料!#REF!</definedName>
    <definedName name="_7_12_337" localSheetId="1">籌碼資料!#REF!</definedName>
    <definedName name="_7_12_338" localSheetId="1">籌碼資料!#REF!</definedName>
    <definedName name="_7_12_339" localSheetId="1">籌碼資料!#REF!</definedName>
    <definedName name="_7_12_34" localSheetId="1">籌碼資料!#REF!</definedName>
    <definedName name="_7_12_340" localSheetId="1">籌碼資料!#REF!</definedName>
    <definedName name="_7_12_341" localSheetId="1">籌碼資料!#REF!</definedName>
    <definedName name="_7_12_342" localSheetId="1">籌碼資料!#REF!</definedName>
    <definedName name="_7_12_343" localSheetId="1">籌碼資料!#REF!</definedName>
    <definedName name="_7_12_344" localSheetId="1">籌碼資料!#REF!</definedName>
    <definedName name="_7_12_345" localSheetId="1">籌碼資料!#REF!</definedName>
    <definedName name="_7_12_346" localSheetId="1">籌碼資料!#REF!</definedName>
    <definedName name="_7_12_347" localSheetId="1">籌碼資料!#REF!</definedName>
    <definedName name="_7_12_348" localSheetId="1">籌碼資料!#REF!</definedName>
    <definedName name="_7_12_349" localSheetId="1">籌碼資料!#REF!</definedName>
    <definedName name="_7_12_35" localSheetId="1">籌碼資料!#REF!</definedName>
    <definedName name="_7_12_350" localSheetId="1">籌碼資料!#REF!</definedName>
    <definedName name="_7_12_351" localSheetId="1">籌碼資料!#REF!</definedName>
    <definedName name="_7_12_352" localSheetId="1">籌碼資料!#REF!</definedName>
    <definedName name="_7_12_353" localSheetId="1">籌碼資料!#REF!</definedName>
    <definedName name="_7_12_354" localSheetId="1">籌碼資料!#REF!</definedName>
    <definedName name="_7_12_355" localSheetId="1">籌碼資料!#REF!</definedName>
    <definedName name="_7_12_356" localSheetId="1">籌碼資料!#REF!</definedName>
    <definedName name="_7_12_357" localSheetId="1">籌碼資料!#REF!</definedName>
    <definedName name="_7_12_358" localSheetId="1">籌碼資料!#REF!</definedName>
    <definedName name="_7_12_359" localSheetId="1">籌碼資料!#REF!</definedName>
    <definedName name="_7_12_36" localSheetId="1">籌碼資料!#REF!</definedName>
    <definedName name="_7_12_360" localSheetId="1">籌碼資料!#REF!</definedName>
    <definedName name="_7_12_361" localSheetId="1">籌碼資料!#REF!</definedName>
    <definedName name="_7_12_362" localSheetId="1">籌碼資料!#REF!</definedName>
    <definedName name="_7_12_363" localSheetId="1">籌碼資料!#REF!</definedName>
    <definedName name="_7_12_364" localSheetId="1">籌碼資料!#REF!</definedName>
    <definedName name="_7_12_365" localSheetId="1">籌碼資料!#REF!</definedName>
    <definedName name="_7_12_367" localSheetId="1">籌碼資料!#REF!</definedName>
    <definedName name="_7_12_368" localSheetId="1">籌碼資料!#REF!</definedName>
    <definedName name="_7_12_369" localSheetId="1">籌碼資料!#REF!</definedName>
    <definedName name="_7_12_37" localSheetId="1">籌碼資料!#REF!</definedName>
    <definedName name="_7_12_370" localSheetId="1">籌碼資料!#REF!</definedName>
    <definedName name="_7_12_371" localSheetId="1">籌碼資料!#REF!</definedName>
    <definedName name="_7_12_372" localSheetId="1">籌碼資料!#REF!</definedName>
    <definedName name="_7_12_373" localSheetId="1">籌碼資料!#REF!</definedName>
    <definedName name="_7_12_374" localSheetId="1">籌碼資料!#REF!</definedName>
    <definedName name="_7_12_375" localSheetId="1">籌碼資料!#REF!</definedName>
    <definedName name="_7_12_376" localSheetId="1">籌碼資料!#REF!</definedName>
    <definedName name="_7_12_377" localSheetId="1">籌碼資料!#REF!</definedName>
    <definedName name="_7_12_378" localSheetId="1">籌碼資料!#REF!</definedName>
    <definedName name="_7_12_379" localSheetId="1">籌碼資料!#REF!</definedName>
    <definedName name="_7_12_38" localSheetId="1">籌碼資料!#REF!</definedName>
    <definedName name="_7_12_380" localSheetId="1">籌碼資料!#REF!</definedName>
    <definedName name="_7_12_381" localSheetId="1">籌碼資料!#REF!</definedName>
    <definedName name="_7_12_382" localSheetId="1">籌碼資料!#REF!</definedName>
    <definedName name="_7_12_383" localSheetId="1">籌碼資料!#REF!</definedName>
    <definedName name="_7_12_384" localSheetId="1">籌碼資料!#REF!</definedName>
    <definedName name="_7_12_385" localSheetId="1">籌碼資料!#REF!</definedName>
    <definedName name="_7_12_386" localSheetId="1">籌碼資料!#REF!</definedName>
    <definedName name="_7_12_387" localSheetId="1">籌碼資料!#REF!</definedName>
    <definedName name="_7_12_388" localSheetId="1">籌碼資料!#REF!</definedName>
    <definedName name="_7_12_389" localSheetId="1">籌碼資料!#REF!</definedName>
    <definedName name="_7_12_39" localSheetId="1">籌碼資料!#REF!</definedName>
    <definedName name="_7_12_390" localSheetId="1">籌碼資料!#REF!</definedName>
    <definedName name="_7_12_391" localSheetId="1">籌碼資料!#REF!</definedName>
    <definedName name="_7_12_392" localSheetId="1">籌碼資料!#REF!</definedName>
    <definedName name="_7_12_393" localSheetId="1">籌碼資料!#REF!</definedName>
    <definedName name="_7_12_394" localSheetId="1">籌碼資料!#REF!</definedName>
    <definedName name="_7_12_395" localSheetId="1">籌碼資料!#REF!</definedName>
    <definedName name="_7_12_396" localSheetId="1">籌碼資料!#REF!</definedName>
    <definedName name="_7_12_397" localSheetId="1">籌碼資料!#REF!</definedName>
    <definedName name="_7_12_398" localSheetId="1">籌碼資料!#REF!</definedName>
    <definedName name="_7_12_399" localSheetId="1">籌碼資料!#REF!</definedName>
    <definedName name="_7_12_40" localSheetId="1">籌碼資料!#REF!</definedName>
    <definedName name="_7_12_400" localSheetId="1">籌碼資料!#REF!</definedName>
    <definedName name="_7_12_401" localSheetId="1">籌碼資料!#REF!</definedName>
    <definedName name="_7_12_402" localSheetId="1">籌碼資料!#REF!</definedName>
    <definedName name="_7_12_403" localSheetId="1">籌碼資料!#REF!</definedName>
    <definedName name="_7_12_404" localSheetId="1">籌碼資料!#REF!</definedName>
    <definedName name="_7_12_405" localSheetId="1">籌碼資料!#REF!</definedName>
    <definedName name="_7_12_406" localSheetId="1">籌碼資料!#REF!</definedName>
    <definedName name="_7_12_407" localSheetId="1">籌碼資料!#REF!</definedName>
    <definedName name="_7_12_408" localSheetId="1">籌碼資料!#REF!</definedName>
    <definedName name="_7_12_409" localSheetId="1">籌碼資料!#REF!</definedName>
    <definedName name="_7_12_41" localSheetId="1">籌碼資料!#REF!</definedName>
    <definedName name="_7_12_410" localSheetId="1">籌碼資料!#REF!</definedName>
    <definedName name="_7_12_411" localSheetId="1">籌碼資料!#REF!</definedName>
    <definedName name="_7_12_412" localSheetId="1">籌碼資料!#REF!</definedName>
    <definedName name="_7_12_413" localSheetId="1">籌碼資料!#REF!</definedName>
    <definedName name="_7_12_414" localSheetId="1">籌碼資料!#REF!</definedName>
    <definedName name="_7_12_415" localSheetId="1">籌碼資料!#REF!</definedName>
    <definedName name="_7_12_416" localSheetId="1">籌碼資料!#REF!</definedName>
    <definedName name="_7_12_417" localSheetId="1">籌碼資料!#REF!</definedName>
    <definedName name="_7_12_418" localSheetId="1">籌碼資料!#REF!</definedName>
    <definedName name="_7_12_419" localSheetId="1">籌碼資料!#REF!</definedName>
    <definedName name="_7_12_42" localSheetId="1">籌碼資料!#REF!</definedName>
    <definedName name="_7_12_420" localSheetId="1">籌碼資料!#REF!</definedName>
    <definedName name="_7_12_423" localSheetId="1">籌碼資料!#REF!</definedName>
    <definedName name="_7_12_424" localSheetId="1">籌碼資料!#REF!</definedName>
    <definedName name="_7_12_425" localSheetId="1">籌碼資料!#REF!</definedName>
    <definedName name="_7_12_426" localSheetId="1">籌碼資料!#REF!</definedName>
    <definedName name="_7_12_427" localSheetId="1">籌碼資料!#REF!</definedName>
    <definedName name="_7_12_428" localSheetId="1">籌碼資料!#REF!</definedName>
    <definedName name="_7_12_429" localSheetId="1">籌碼資料!#REF!</definedName>
    <definedName name="_7_12_43" localSheetId="1">籌碼資料!#REF!</definedName>
    <definedName name="_7_12_430" localSheetId="1">籌碼資料!#REF!</definedName>
    <definedName name="_7_12_431" localSheetId="1">籌碼資料!#REF!</definedName>
    <definedName name="_7_12_432" localSheetId="1">籌碼資料!#REF!</definedName>
    <definedName name="_7_12_433" localSheetId="1">籌碼資料!#REF!</definedName>
    <definedName name="_7_12_434" localSheetId="1">籌碼資料!#REF!</definedName>
    <definedName name="_7_12_435" localSheetId="1">籌碼資料!#REF!</definedName>
    <definedName name="_7_12_436" localSheetId="1">籌碼資料!#REF!</definedName>
    <definedName name="_7_12_437" localSheetId="1">籌碼資料!#REF!</definedName>
    <definedName name="_7_12_438" localSheetId="1">籌碼資料!#REF!</definedName>
    <definedName name="_7_12_439" localSheetId="1">籌碼資料!#REF!</definedName>
    <definedName name="_7_12_44" localSheetId="1">籌碼資料!#REF!</definedName>
    <definedName name="_7_12_440" localSheetId="1">籌碼資料!#REF!</definedName>
    <definedName name="_7_12_441" localSheetId="1">籌碼資料!#REF!</definedName>
    <definedName name="_7_12_442" localSheetId="1">籌碼資料!#REF!</definedName>
    <definedName name="_7_12_443" localSheetId="1">籌碼資料!#REF!</definedName>
    <definedName name="_7_12_444" localSheetId="1">籌碼資料!#REF!</definedName>
    <definedName name="_7_12_445" localSheetId="1">籌碼資料!#REF!</definedName>
    <definedName name="_7_12_446" localSheetId="1">籌碼資料!#REF!</definedName>
    <definedName name="_7_12_448" localSheetId="1">籌碼資料!#REF!</definedName>
    <definedName name="_7_12_449" localSheetId="1">籌碼資料!#REF!</definedName>
    <definedName name="_7_12_45" localSheetId="1">籌碼資料!#REF!</definedName>
    <definedName name="_7_12_450" localSheetId="1">籌碼資料!#REF!</definedName>
    <definedName name="_7_12_451" localSheetId="1">籌碼資料!#REF!</definedName>
    <definedName name="_7_12_452" localSheetId="1">籌碼資料!#REF!</definedName>
    <definedName name="_7_12_453" localSheetId="1">籌碼資料!#REF!</definedName>
    <definedName name="_7_12_454" localSheetId="1">籌碼資料!#REF!</definedName>
    <definedName name="_7_12_455" localSheetId="1">籌碼資料!#REF!</definedName>
    <definedName name="_7_12_456" localSheetId="1">籌碼資料!#REF!</definedName>
    <definedName name="_7_12_457" localSheetId="1">籌碼資料!#REF!</definedName>
    <definedName name="_7_12_458" localSheetId="1">籌碼資料!#REF!</definedName>
    <definedName name="_7_12_459" localSheetId="1">籌碼資料!#REF!</definedName>
    <definedName name="_7_12_46" localSheetId="1">籌碼資料!#REF!</definedName>
    <definedName name="_7_12_461" localSheetId="1">籌碼資料!#REF!</definedName>
    <definedName name="_7_12_462" localSheetId="1">籌碼資料!#REF!</definedName>
    <definedName name="_7_12_463" localSheetId="1">籌碼資料!#REF!</definedName>
    <definedName name="_7_12_464" localSheetId="1">籌碼資料!#REF!</definedName>
    <definedName name="_7_12_465" localSheetId="1">籌碼資料!#REF!</definedName>
    <definedName name="_7_12_466" localSheetId="1">籌碼資料!#REF!</definedName>
    <definedName name="_7_12_467" localSheetId="1">籌碼資料!#REF!</definedName>
    <definedName name="_7_12_468" localSheetId="1">籌碼資料!#REF!</definedName>
    <definedName name="_7_12_469" localSheetId="1">籌碼資料!#REF!</definedName>
    <definedName name="_7_12_47" localSheetId="1">籌碼資料!#REF!</definedName>
    <definedName name="_7_12_470" localSheetId="1">籌碼資料!#REF!</definedName>
    <definedName name="_7_12_471" localSheetId="1">籌碼資料!#REF!</definedName>
    <definedName name="_7_12_472" localSheetId="1">籌碼資料!#REF!</definedName>
    <definedName name="_7_12_473" localSheetId="1">籌碼資料!#REF!</definedName>
    <definedName name="_7_12_474" localSheetId="1">籌碼資料!#REF!</definedName>
    <definedName name="_7_12_475" localSheetId="1">籌碼資料!#REF!</definedName>
    <definedName name="_7_12_476" localSheetId="1">籌碼資料!#REF!</definedName>
    <definedName name="_7_12_477" localSheetId="1">籌碼資料!#REF!</definedName>
    <definedName name="_7_12_478" localSheetId="1">籌碼資料!#REF!</definedName>
    <definedName name="_7_12_479" localSheetId="1">籌碼資料!#REF!</definedName>
    <definedName name="_7_12_48" localSheetId="1">籌碼資料!#REF!</definedName>
    <definedName name="_7_12_480" localSheetId="1">籌碼資料!#REF!</definedName>
    <definedName name="_7_12_481" localSheetId="1">籌碼資料!#REF!</definedName>
    <definedName name="_7_12_482" localSheetId="1">籌碼資料!#REF!</definedName>
    <definedName name="_7_12_483" localSheetId="1">籌碼資料!#REF!</definedName>
    <definedName name="_7_12_484" localSheetId="1">籌碼資料!#REF!</definedName>
    <definedName name="_7_12_485" localSheetId="1">籌碼資料!#REF!</definedName>
    <definedName name="_7_12_486" localSheetId="1">籌碼資料!#REF!</definedName>
    <definedName name="_7_12_49" localSheetId="1">籌碼資料!#REF!</definedName>
    <definedName name="_7_12_5" localSheetId="0">'2014台指指數'!#REF!</definedName>
    <definedName name="_7_12_5_tbl_1" localSheetId="1">籌碼資料!#REF!</definedName>
    <definedName name="_7_12_5_tbl_2" localSheetId="1">籌碼資料!$B$1:$Q$13</definedName>
    <definedName name="_7_12_5_tbl_3" localSheetId="1">籌碼資料!#REF!</definedName>
    <definedName name="_7_12_5_tbl_4" localSheetId="1">籌碼資料!$B$26:$Q$38</definedName>
    <definedName name="_7_12_50" localSheetId="1">籌碼資料!#REF!</definedName>
    <definedName name="_7_12_509" localSheetId="1">籌碼資料!#REF!</definedName>
    <definedName name="_7_12_51" localSheetId="1">籌碼資料!#REF!</definedName>
    <definedName name="_7_12_52" localSheetId="1">籌碼資料!#REF!</definedName>
    <definedName name="_7_12_53" localSheetId="1">籌碼資料!#REF!</definedName>
    <definedName name="_7_12_54" localSheetId="1">籌碼資料!#REF!</definedName>
    <definedName name="_7_12_55" localSheetId="1">籌碼資料!#REF!</definedName>
    <definedName name="_7_12_56" localSheetId="1">籌碼資料!#REF!</definedName>
    <definedName name="_7_12_57" localSheetId="1">籌碼資料!#REF!</definedName>
    <definedName name="_7_12_58" localSheetId="1">籌碼資料!#REF!</definedName>
    <definedName name="_7_12_59" localSheetId="1">籌碼資料!#REF!</definedName>
    <definedName name="_7_12_6" localSheetId="0">'2014台指指數'!#REF!</definedName>
    <definedName name="_7_12_6" localSheetId="1">籌碼資料!#REF!</definedName>
    <definedName name="_7_12_60" localSheetId="1">籌碼資料!#REF!</definedName>
    <definedName name="_7_12_61" localSheetId="1">籌碼資料!#REF!</definedName>
    <definedName name="_7_12_62" localSheetId="1">籌碼資料!#REF!</definedName>
    <definedName name="_7_12_63" localSheetId="1">籌碼資料!#REF!</definedName>
    <definedName name="_7_12_64" localSheetId="1">籌碼資料!#REF!</definedName>
    <definedName name="_7_12_65" localSheetId="1">籌碼資料!#REF!</definedName>
    <definedName name="_7_12_66" localSheetId="1">籌碼資料!#REF!</definedName>
    <definedName name="_7_12_67" localSheetId="1">籌碼資料!#REF!</definedName>
    <definedName name="_7_12_68" localSheetId="1">籌碼資料!#REF!</definedName>
    <definedName name="_7_12_69" localSheetId="1">籌碼資料!#REF!</definedName>
    <definedName name="_7_12_7" localSheetId="0">'2014台指指數'!#REF!</definedName>
    <definedName name="_7_12_7" localSheetId="1">籌碼資料!#REF!</definedName>
    <definedName name="_7_12_70" localSheetId="1">籌碼資料!#REF!</definedName>
    <definedName name="_7_12_71" localSheetId="1">籌碼資料!#REF!</definedName>
    <definedName name="_7_12_72" localSheetId="1">籌碼資料!#REF!</definedName>
    <definedName name="_7_12_73" localSheetId="1">籌碼資料!#REF!</definedName>
    <definedName name="_7_12_74" localSheetId="1">籌碼資料!#REF!</definedName>
    <definedName name="_7_12_75" localSheetId="1">籌碼資料!#REF!</definedName>
    <definedName name="_7_12_76" localSheetId="1">籌碼資料!#REF!</definedName>
    <definedName name="_7_12_77" localSheetId="1">籌碼資料!#REF!</definedName>
    <definedName name="_7_12_78" localSheetId="1">籌碼資料!#REF!</definedName>
    <definedName name="_7_12_79" localSheetId="1">籌碼資料!#REF!</definedName>
    <definedName name="_7_12_8" localSheetId="0">'2014台指指數'!#REF!</definedName>
    <definedName name="_7_12_8" localSheetId="1">籌碼資料!#REF!</definedName>
    <definedName name="_7_12_80" localSheetId="1">籌碼資料!#REF!</definedName>
    <definedName name="_7_12_81" localSheetId="1">籌碼資料!#REF!</definedName>
    <definedName name="_7_12_82" localSheetId="1">籌碼資料!#REF!</definedName>
    <definedName name="_7_12_83" localSheetId="1">籌碼資料!#REF!</definedName>
    <definedName name="_7_12_84" localSheetId="1">籌碼資料!#REF!</definedName>
    <definedName name="_7_12_85" localSheetId="1">籌碼資料!#REF!</definedName>
    <definedName name="_7_12_86" localSheetId="1">籌碼資料!#REF!</definedName>
    <definedName name="_7_12_87" localSheetId="1">籌碼資料!#REF!</definedName>
    <definedName name="_7_12_88" localSheetId="1">籌碼資料!#REF!</definedName>
    <definedName name="_7_12_89" localSheetId="1">籌碼資料!#REF!</definedName>
    <definedName name="_7_12_9" localSheetId="0">'2014台指指數'!#REF!</definedName>
    <definedName name="_7_12_9" localSheetId="1">籌碼資料!#REF!</definedName>
    <definedName name="_7_12_90" localSheetId="1">籌碼資料!#REF!</definedName>
    <definedName name="_7_12_91" localSheetId="1">籌碼資料!#REF!</definedName>
    <definedName name="_7_12_92" localSheetId="1">籌碼資料!#REF!</definedName>
    <definedName name="_7_12_93" localSheetId="1">籌碼資料!#REF!</definedName>
    <definedName name="_7_12_94" localSheetId="1">籌碼資料!#REF!</definedName>
    <definedName name="_7_12_95" localSheetId="1">籌碼資料!#REF!</definedName>
    <definedName name="_7_12_96" localSheetId="1">籌碼資料!#REF!</definedName>
    <definedName name="_7_12_97" localSheetId="1">籌碼資料!#REF!</definedName>
    <definedName name="_7_12_98" localSheetId="1">籌碼資料!#REF!</definedName>
    <definedName name="_7_12_99" localSheetId="1">籌碼資料!#REF!</definedName>
  </definedNames>
  <calcPr calcId="145621"/>
</workbook>
</file>

<file path=xl/calcChain.xml><?xml version="1.0" encoding="utf-8"?>
<calcChain xmlns="http://schemas.openxmlformats.org/spreadsheetml/2006/main">
  <c r="AH145" i="24" l="1"/>
  <c r="AH146" i="24"/>
  <c r="AH147" i="24"/>
  <c r="AH148" i="24"/>
  <c r="AH149" i="24"/>
  <c r="AJ151" i="24" s="1"/>
  <c r="AH150" i="24"/>
  <c r="AJ152" i="24" s="1"/>
  <c r="AH151" i="24"/>
  <c r="AH152" i="24"/>
  <c r="AH153" i="24"/>
  <c r="AH154" i="24"/>
  <c r="AH155" i="24"/>
  <c r="AH156" i="24"/>
  <c r="AH157" i="24"/>
  <c r="AH158" i="24"/>
  <c r="AI164" i="24" s="1"/>
  <c r="AH159" i="24"/>
  <c r="AH160" i="24"/>
  <c r="AH161" i="24"/>
  <c r="AH162" i="24"/>
  <c r="AH163" i="24"/>
  <c r="AH164" i="24"/>
  <c r="AK165" i="24" s="1"/>
  <c r="AH165" i="24"/>
  <c r="AJ167" i="24" s="1"/>
  <c r="AH166" i="24"/>
  <c r="AH167" i="24"/>
  <c r="AH168" i="24"/>
  <c r="AH169" i="24"/>
  <c r="AH170" i="24"/>
  <c r="AH171" i="24"/>
  <c r="AH172" i="24"/>
  <c r="AJ174" i="24" s="1"/>
  <c r="AH173" i="24"/>
  <c r="AI176" i="24" s="1"/>
  <c r="AH174" i="24"/>
  <c r="AH175" i="24"/>
  <c r="AH176" i="24"/>
  <c r="AH177" i="24"/>
  <c r="AH178" i="24"/>
  <c r="AH179" i="24"/>
  <c r="AH180" i="24"/>
  <c r="AH181" i="24"/>
  <c r="AH182" i="24"/>
  <c r="AH183" i="24"/>
  <c r="AH184" i="24"/>
  <c r="AH185" i="24"/>
  <c r="AH186" i="24"/>
  <c r="AH187" i="24"/>
  <c r="AH188" i="24"/>
  <c r="AH189" i="24"/>
  <c r="AJ191" i="24" s="1"/>
  <c r="AH190" i="24"/>
  <c r="AH191" i="24"/>
  <c r="AH192" i="24"/>
  <c r="AH193" i="24"/>
  <c r="AH194" i="24"/>
  <c r="AH195" i="24"/>
  <c r="AH196" i="24"/>
  <c r="AH197" i="24"/>
  <c r="AJ199" i="24" s="1"/>
  <c r="AH198" i="24"/>
  <c r="AH199" i="24"/>
  <c r="AH200" i="24"/>
  <c r="AH201" i="24"/>
  <c r="AH202" i="24"/>
  <c r="AH203" i="24"/>
  <c r="AH204" i="24"/>
  <c r="AH205" i="24"/>
  <c r="AI208" i="24" s="1"/>
  <c r="AH206" i="24"/>
  <c r="AH207" i="24"/>
  <c r="AH208" i="24"/>
  <c r="AH209" i="24"/>
  <c r="AH210" i="24"/>
  <c r="AH211" i="24"/>
  <c r="AH212" i="24"/>
  <c r="AI215" i="24" s="1"/>
  <c r="AH213" i="24"/>
  <c r="AI216" i="24" s="1"/>
  <c r="AH214" i="24"/>
  <c r="AH215" i="24"/>
  <c r="AH216" i="24"/>
  <c r="AH217" i="24"/>
  <c r="AH218" i="24"/>
  <c r="AH219" i="24"/>
  <c r="AH220" i="24"/>
  <c r="AI223" i="24" s="1"/>
  <c r="AH221" i="24"/>
  <c r="AI224" i="24" s="1"/>
  <c r="AH222" i="24"/>
  <c r="AH223" i="24"/>
  <c r="AH224" i="24"/>
  <c r="AH225" i="24"/>
  <c r="AH226" i="24"/>
  <c r="AH227" i="24"/>
  <c r="AH228" i="24"/>
  <c r="AH229" i="24"/>
  <c r="AH230" i="24"/>
  <c r="AH231" i="24"/>
  <c r="AH232" i="24"/>
  <c r="AH233" i="24"/>
  <c r="AH234" i="24"/>
  <c r="AH235" i="24"/>
  <c r="AH236" i="24"/>
  <c r="AJ238" i="24" s="1"/>
  <c r="AH237" i="24"/>
  <c r="AJ239" i="24" s="1"/>
  <c r="AH238" i="24"/>
  <c r="AH239" i="24"/>
  <c r="AH240" i="24"/>
  <c r="AH241" i="24"/>
  <c r="AH242" i="24"/>
  <c r="AH243" i="24"/>
  <c r="AH244" i="24"/>
  <c r="AH245" i="24"/>
  <c r="AH246" i="24"/>
  <c r="AH247" i="24"/>
  <c r="AH248" i="24"/>
  <c r="AH249" i="24"/>
  <c r="AH250" i="24"/>
  <c r="AH251" i="24"/>
  <c r="AH252" i="24"/>
  <c r="AH253" i="24"/>
  <c r="AH254" i="24"/>
  <c r="AH255" i="24"/>
  <c r="AH256" i="24"/>
  <c r="AH257" i="24"/>
  <c r="AH258" i="24"/>
  <c r="AH259" i="24"/>
  <c r="AH260" i="24"/>
  <c r="AH261" i="24"/>
  <c r="AH262" i="24"/>
  <c r="AH263" i="24"/>
  <c r="AH264" i="24"/>
  <c r="AH265" i="24"/>
  <c r="AH266" i="24"/>
  <c r="AH267" i="24"/>
  <c r="AH268" i="24"/>
  <c r="AH269" i="24"/>
  <c r="AH270" i="24"/>
  <c r="AH271" i="24"/>
  <c r="AH272" i="24"/>
  <c r="AH273" i="24"/>
  <c r="AH274" i="24"/>
  <c r="AH275" i="24"/>
  <c r="AH276" i="24"/>
  <c r="AH7" i="24"/>
  <c r="AH8" i="24"/>
  <c r="AH9" i="24"/>
  <c r="AH6" i="24"/>
  <c r="AH10" i="24"/>
  <c r="AH11" i="24"/>
  <c r="AH12" i="24"/>
  <c r="AH13" i="24"/>
  <c r="AH14" i="24"/>
  <c r="AH15" i="24"/>
  <c r="AH16" i="24"/>
  <c r="AH17" i="24"/>
  <c r="AH18" i="24"/>
  <c r="AH19" i="24"/>
  <c r="AH20" i="24"/>
  <c r="AH21" i="24"/>
  <c r="AH22" i="24"/>
  <c r="AH23" i="24"/>
  <c r="AH24" i="24"/>
  <c r="AH25" i="24"/>
  <c r="AH26" i="24"/>
  <c r="AH27" i="24"/>
  <c r="AH28" i="24"/>
  <c r="AH29" i="24"/>
  <c r="AH30" i="24"/>
  <c r="AH31" i="24"/>
  <c r="AH32" i="24"/>
  <c r="AH33" i="24"/>
  <c r="AH34" i="24"/>
  <c r="AH35" i="24"/>
  <c r="AH36" i="24"/>
  <c r="AH37" i="24"/>
  <c r="AH38" i="24"/>
  <c r="AI41" i="24" s="1"/>
  <c r="AH39" i="24"/>
  <c r="AH40" i="24"/>
  <c r="AH41" i="24"/>
  <c r="AH42" i="24"/>
  <c r="AH43" i="24"/>
  <c r="AH44" i="24"/>
  <c r="AH45" i="24"/>
  <c r="AH46" i="24"/>
  <c r="AJ48" i="24" s="1"/>
  <c r="AH47" i="24"/>
  <c r="AH48" i="24"/>
  <c r="AH49" i="24"/>
  <c r="AH50" i="24"/>
  <c r="AH51" i="24"/>
  <c r="AH52" i="24"/>
  <c r="AH53" i="24"/>
  <c r="AH54" i="24"/>
  <c r="AI57" i="24" s="1"/>
  <c r="AH55" i="24"/>
  <c r="AJ57" i="24" s="1"/>
  <c r="AH56" i="24"/>
  <c r="AH57" i="24"/>
  <c r="AH58" i="24"/>
  <c r="AH59" i="24"/>
  <c r="AH60" i="24"/>
  <c r="AH61" i="24"/>
  <c r="AH62" i="24"/>
  <c r="AH63" i="24"/>
  <c r="AH64" i="24"/>
  <c r="AH65" i="24"/>
  <c r="AH66" i="24"/>
  <c r="AH67" i="24"/>
  <c r="AH68" i="24"/>
  <c r="AH69" i="24"/>
  <c r="AH70" i="24"/>
  <c r="AH71" i="24"/>
  <c r="AH72" i="24"/>
  <c r="AH73" i="24"/>
  <c r="AH74" i="24"/>
  <c r="AH75" i="24"/>
  <c r="AH76" i="24"/>
  <c r="AH77" i="24"/>
  <c r="AH78" i="24"/>
  <c r="AH79" i="24"/>
  <c r="AH80" i="24"/>
  <c r="AH81" i="24"/>
  <c r="AH82" i="24"/>
  <c r="AH83" i="24"/>
  <c r="AH84" i="24"/>
  <c r="AH85" i="24"/>
  <c r="AH86" i="24"/>
  <c r="AH87" i="24"/>
  <c r="AH88" i="24"/>
  <c r="AH89" i="24"/>
  <c r="AH90" i="24"/>
  <c r="AH91" i="24"/>
  <c r="AH92" i="24"/>
  <c r="AH93" i="24"/>
  <c r="AH94" i="24"/>
  <c r="AH95" i="24"/>
  <c r="AH96" i="24"/>
  <c r="AH97" i="24"/>
  <c r="AH98" i="24"/>
  <c r="AH99" i="24"/>
  <c r="AH100" i="24"/>
  <c r="AH101" i="24"/>
  <c r="AH102" i="24"/>
  <c r="AH103" i="24"/>
  <c r="AH104" i="24"/>
  <c r="AH105" i="24"/>
  <c r="AH106" i="24"/>
  <c r="AH107" i="24"/>
  <c r="AH108" i="24"/>
  <c r="AH109" i="24"/>
  <c r="AH110" i="24"/>
  <c r="AH111" i="24"/>
  <c r="AH112" i="24"/>
  <c r="AH113" i="24"/>
  <c r="AH114" i="24"/>
  <c r="AH115" i="24"/>
  <c r="AH116" i="24"/>
  <c r="AH117" i="24"/>
  <c r="AH118" i="24"/>
  <c r="AH119" i="24"/>
  <c r="AH120" i="24"/>
  <c r="AH121" i="24"/>
  <c r="AH122" i="24"/>
  <c r="AH123" i="24"/>
  <c r="AH124" i="24"/>
  <c r="AH125" i="24"/>
  <c r="AH126" i="24"/>
  <c r="AH127" i="24"/>
  <c r="AH128" i="24"/>
  <c r="AH129" i="24"/>
  <c r="AH130" i="24"/>
  <c r="AH131" i="24"/>
  <c r="AH132" i="24"/>
  <c r="AH133" i="24"/>
  <c r="AH134" i="24"/>
  <c r="AI137" i="24" s="1"/>
  <c r="AH135" i="24"/>
  <c r="AH136" i="24"/>
  <c r="AH138" i="24"/>
  <c r="AH139" i="24"/>
  <c r="AH140" i="24"/>
  <c r="AH141" i="24"/>
  <c r="AH142" i="24"/>
  <c r="AH143" i="24"/>
  <c r="AI149" i="24" s="1"/>
  <c r="AH144" i="24"/>
  <c r="AH137" i="24"/>
  <c r="J11" i="24"/>
  <c r="R11" i="24" s="1"/>
  <c r="K11" i="24"/>
  <c r="L11" i="24"/>
  <c r="J12" i="24"/>
  <c r="K12" i="24"/>
  <c r="R12" i="24" s="1"/>
  <c r="L12" i="24"/>
  <c r="J13" i="24"/>
  <c r="K13" i="24"/>
  <c r="L13" i="24"/>
  <c r="J14" i="24"/>
  <c r="K14" i="24"/>
  <c r="L14" i="24"/>
  <c r="J15" i="24"/>
  <c r="K15" i="24"/>
  <c r="L15" i="24"/>
  <c r="J16" i="24"/>
  <c r="K16" i="24"/>
  <c r="L16" i="24"/>
  <c r="J17" i="24"/>
  <c r="Q17" i="24" s="1"/>
  <c r="K17" i="24"/>
  <c r="L17" i="24"/>
  <c r="J18" i="24"/>
  <c r="K18" i="24"/>
  <c r="L18" i="24"/>
  <c r="J19" i="24"/>
  <c r="K19" i="24"/>
  <c r="L19" i="24"/>
  <c r="J20" i="24"/>
  <c r="K20" i="24"/>
  <c r="L20" i="24"/>
  <c r="J21" i="24"/>
  <c r="K21" i="24"/>
  <c r="L21" i="24"/>
  <c r="J22" i="24"/>
  <c r="Q22" i="24" s="1"/>
  <c r="K22" i="24"/>
  <c r="L22" i="24"/>
  <c r="J23" i="24"/>
  <c r="K23" i="24"/>
  <c r="L23" i="24"/>
  <c r="J24" i="24"/>
  <c r="K24" i="24"/>
  <c r="L24" i="24"/>
  <c r="J25" i="24"/>
  <c r="Q25" i="24" s="1"/>
  <c r="K25" i="24"/>
  <c r="L25" i="24"/>
  <c r="J26" i="24"/>
  <c r="K26" i="24"/>
  <c r="L26" i="24"/>
  <c r="J27" i="24"/>
  <c r="K27" i="24"/>
  <c r="L27" i="24"/>
  <c r="J28" i="24"/>
  <c r="K28" i="24"/>
  <c r="L28" i="24"/>
  <c r="J29" i="24"/>
  <c r="K29" i="24"/>
  <c r="L29" i="24"/>
  <c r="J30" i="24"/>
  <c r="K30" i="24"/>
  <c r="L30" i="24"/>
  <c r="J31" i="24"/>
  <c r="K31" i="24"/>
  <c r="L31" i="24"/>
  <c r="J32" i="24"/>
  <c r="K32" i="24"/>
  <c r="L32" i="24"/>
  <c r="J33" i="24"/>
  <c r="Q33" i="24" s="1"/>
  <c r="K33" i="24"/>
  <c r="L33" i="24"/>
  <c r="J34" i="24"/>
  <c r="K34" i="24"/>
  <c r="L34" i="24"/>
  <c r="J35" i="24"/>
  <c r="K35" i="24"/>
  <c r="L35" i="24"/>
  <c r="J36" i="24"/>
  <c r="K36" i="24"/>
  <c r="Q36" i="24" s="1"/>
  <c r="L36" i="24"/>
  <c r="J37" i="24"/>
  <c r="K37" i="24"/>
  <c r="L37" i="24"/>
  <c r="J38" i="24"/>
  <c r="K38" i="24"/>
  <c r="L38" i="24"/>
  <c r="J39" i="24"/>
  <c r="R39" i="24" s="1"/>
  <c r="K39" i="24"/>
  <c r="L39" i="24"/>
  <c r="J40" i="24"/>
  <c r="R40" i="24" s="1"/>
  <c r="K40" i="24"/>
  <c r="L40" i="24"/>
  <c r="J41" i="24"/>
  <c r="K41" i="24"/>
  <c r="L41" i="24"/>
  <c r="J42" i="24"/>
  <c r="K42" i="24"/>
  <c r="L42" i="24"/>
  <c r="J43" i="24"/>
  <c r="K43" i="24"/>
  <c r="L43" i="24"/>
  <c r="J44" i="24"/>
  <c r="K44" i="24"/>
  <c r="L44" i="24"/>
  <c r="J45" i="24"/>
  <c r="K45" i="24"/>
  <c r="L45" i="24"/>
  <c r="J46" i="24"/>
  <c r="K46" i="24"/>
  <c r="L46" i="24"/>
  <c r="J47" i="24"/>
  <c r="K47" i="24"/>
  <c r="L47" i="24"/>
  <c r="J48" i="24"/>
  <c r="Q48" i="24" s="1"/>
  <c r="K48" i="24"/>
  <c r="L48" i="24"/>
  <c r="J49" i="24"/>
  <c r="K49" i="24"/>
  <c r="L49" i="24"/>
  <c r="J50" i="24"/>
  <c r="K50" i="24"/>
  <c r="L50" i="24"/>
  <c r="J51" i="24"/>
  <c r="K51" i="24"/>
  <c r="L51" i="24"/>
  <c r="J52" i="24"/>
  <c r="K52" i="24"/>
  <c r="R52" i="24" s="1"/>
  <c r="L52" i="24"/>
  <c r="J53" i="24"/>
  <c r="R53" i="24" s="1"/>
  <c r="K53" i="24"/>
  <c r="L53" i="24"/>
  <c r="J54" i="24"/>
  <c r="R54" i="24" s="1"/>
  <c r="K54" i="24"/>
  <c r="L54" i="24"/>
  <c r="J55" i="24"/>
  <c r="R55" i="24" s="1"/>
  <c r="K55" i="24"/>
  <c r="L55" i="24"/>
  <c r="J56" i="24"/>
  <c r="K56" i="24"/>
  <c r="L56" i="24"/>
  <c r="J57" i="24"/>
  <c r="R57" i="24" s="1"/>
  <c r="K57" i="24"/>
  <c r="L57" i="24"/>
  <c r="J58" i="24"/>
  <c r="K58" i="24"/>
  <c r="L58" i="24"/>
  <c r="J59" i="24"/>
  <c r="K59" i="24"/>
  <c r="L59" i="24"/>
  <c r="J60" i="24"/>
  <c r="K60" i="24"/>
  <c r="L60" i="24"/>
  <c r="J61" i="24"/>
  <c r="K61" i="24"/>
  <c r="L61" i="24"/>
  <c r="J62" i="24"/>
  <c r="K62" i="24"/>
  <c r="L62" i="24"/>
  <c r="J63" i="24"/>
  <c r="K63" i="24"/>
  <c r="L63" i="24"/>
  <c r="J64" i="24"/>
  <c r="K64" i="24"/>
  <c r="L64" i="24"/>
  <c r="J65" i="24"/>
  <c r="K65" i="24"/>
  <c r="L65" i="24"/>
  <c r="J66" i="24"/>
  <c r="K66" i="24"/>
  <c r="L66" i="24"/>
  <c r="J67" i="24"/>
  <c r="K67" i="24"/>
  <c r="L67" i="24"/>
  <c r="J68" i="24"/>
  <c r="R68" i="24" s="1"/>
  <c r="K68" i="24"/>
  <c r="Q68" i="24" s="1"/>
  <c r="L68" i="24"/>
  <c r="J69" i="24"/>
  <c r="K69" i="24"/>
  <c r="L69" i="24"/>
  <c r="J70" i="24"/>
  <c r="Q70" i="24" s="1"/>
  <c r="K70" i="24"/>
  <c r="L70" i="24"/>
  <c r="J71" i="24"/>
  <c r="K71" i="24"/>
  <c r="L71" i="24"/>
  <c r="J72" i="24"/>
  <c r="K72" i="24"/>
  <c r="L72" i="24"/>
  <c r="J73" i="24"/>
  <c r="Q73" i="24" s="1"/>
  <c r="K73" i="24"/>
  <c r="L73" i="24"/>
  <c r="J74" i="24"/>
  <c r="K74" i="24"/>
  <c r="L74" i="24"/>
  <c r="J75" i="24"/>
  <c r="K75" i="24"/>
  <c r="L75" i="24"/>
  <c r="J76" i="24"/>
  <c r="K76" i="24"/>
  <c r="L76" i="24"/>
  <c r="J77" i="24"/>
  <c r="K77" i="24"/>
  <c r="L77" i="24"/>
  <c r="J78" i="24"/>
  <c r="K78" i="24"/>
  <c r="L78" i="24"/>
  <c r="J79" i="24"/>
  <c r="K79" i="24"/>
  <c r="L79" i="24"/>
  <c r="J80" i="24"/>
  <c r="K80" i="24"/>
  <c r="L80" i="24"/>
  <c r="J81" i="24"/>
  <c r="K81" i="24"/>
  <c r="L81" i="24"/>
  <c r="J82" i="24"/>
  <c r="K82" i="24"/>
  <c r="L82" i="24"/>
  <c r="J83" i="24"/>
  <c r="R83" i="24" s="1"/>
  <c r="K83" i="24"/>
  <c r="L83" i="24"/>
  <c r="J84" i="24"/>
  <c r="K84" i="24"/>
  <c r="L84" i="24"/>
  <c r="J85" i="24"/>
  <c r="K85" i="24"/>
  <c r="L85" i="24"/>
  <c r="J86" i="24"/>
  <c r="K86" i="24"/>
  <c r="L86" i="24"/>
  <c r="J87" i="24"/>
  <c r="K87" i="24"/>
  <c r="L87" i="24"/>
  <c r="J88" i="24"/>
  <c r="K88" i="24"/>
  <c r="L88" i="24"/>
  <c r="J89" i="24"/>
  <c r="K89" i="24"/>
  <c r="L89" i="24"/>
  <c r="J90" i="24"/>
  <c r="K90" i="24"/>
  <c r="L90" i="24"/>
  <c r="J91" i="24"/>
  <c r="K91" i="24"/>
  <c r="L91" i="24"/>
  <c r="J92" i="24"/>
  <c r="K92" i="24"/>
  <c r="L92" i="24"/>
  <c r="J93" i="24"/>
  <c r="R93" i="24" s="1"/>
  <c r="K93" i="24"/>
  <c r="L93" i="24"/>
  <c r="J94" i="24"/>
  <c r="K94" i="24"/>
  <c r="L94" i="24"/>
  <c r="J95" i="24"/>
  <c r="R95" i="24" s="1"/>
  <c r="K95" i="24"/>
  <c r="L95" i="24"/>
  <c r="J96" i="24"/>
  <c r="K96" i="24"/>
  <c r="L96" i="24"/>
  <c r="J97" i="24"/>
  <c r="K97" i="24"/>
  <c r="L97" i="24"/>
  <c r="J98" i="24"/>
  <c r="K98" i="24"/>
  <c r="L98" i="24"/>
  <c r="J99" i="24"/>
  <c r="K99" i="24"/>
  <c r="L99" i="24"/>
  <c r="J100" i="24"/>
  <c r="K100" i="24"/>
  <c r="Q100" i="24" s="1"/>
  <c r="L100" i="24"/>
  <c r="J101" i="24"/>
  <c r="K101" i="24"/>
  <c r="L101" i="24"/>
  <c r="J102" i="24"/>
  <c r="K102" i="24"/>
  <c r="L102" i="24"/>
  <c r="J103" i="24"/>
  <c r="Q103" i="24" s="1"/>
  <c r="K103" i="24"/>
  <c r="L103" i="24"/>
  <c r="J104" i="24"/>
  <c r="K104" i="24"/>
  <c r="L104" i="24"/>
  <c r="J105" i="24"/>
  <c r="R105" i="24" s="1"/>
  <c r="K105" i="24"/>
  <c r="L105" i="24"/>
  <c r="J106" i="24"/>
  <c r="K106" i="24"/>
  <c r="L106" i="24"/>
  <c r="J107" i="24"/>
  <c r="K107" i="24"/>
  <c r="L107" i="24"/>
  <c r="J108" i="24"/>
  <c r="K108" i="24"/>
  <c r="R108" i="24" s="1"/>
  <c r="L108" i="24"/>
  <c r="J109" i="24"/>
  <c r="K109" i="24"/>
  <c r="L109" i="24"/>
  <c r="J110" i="24"/>
  <c r="K110" i="24"/>
  <c r="L110" i="24"/>
  <c r="J111" i="24"/>
  <c r="K111" i="24"/>
  <c r="L111" i="24"/>
  <c r="J112" i="24"/>
  <c r="K112" i="24"/>
  <c r="L112" i="24"/>
  <c r="J113" i="24"/>
  <c r="K113" i="24"/>
  <c r="L113" i="24"/>
  <c r="J114" i="24"/>
  <c r="K114" i="24"/>
  <c r="L114" i="24"/>
  <c r="J115" i="24"/>
  <c r="K115" i="24"/>
  <c r="L115" i="24"/>
  <c r="J116" i="24"/>
  <c r="K116" i="24"/>
  <c r="L116" i="24"/>
  <c r="J117" i="24"/>
  <c r="K117" i="24"/>
  <c r="L117" i="24"/>
  <c r="J118" i="24"/>
  <c r="K118" i="24"/>
  <c r="L118" i="24"/>
  <c r="J119" i="24"/>
  <c r="R119" i="24" s="1"/>
  <c r="K119" i="24"/>
  <c r="L119" i="24"/>
  <c r="J120" i="24"/>
  <c r="R120" i="24" s="1"/>
  <c r="K120" i="24"/>
  <c r="L120" i="24"/>
  <c r="J121" i="24"/>
  <c r="K121" i="24"/>
  <c r="L121" i="24"/>
  <c r="J122" i="24"/>
  <c r="K122" i="24"/>
  <c r="L122" i="24"/>
  <c r="J123" i="24"/>
  <c r="K123" i="24"/>
  <c r="L123" i="24"/>
  <c r="J124" i="24"/>
  <c r="K124" i="24"/>
  <c r="L124" i="24"/>
  <c r="J125" i="24"/>
  <c r="R125" i="24" s="1"/>
  <c r="K125" i="24"/>
  <c r="L125" i="24"/>
  <c r="J126" i="24"/>
  <c r="K126" i="24"/>
  <c r="L126" i="24"/>
  <c r="J127" i="24"/>
  <c r="K127" i="24"/>
  <c r="L127" i="24"/>
  <c r="J128" i="24"/>
  <c r="K128" i="24"/>
  <c r="L128" i="24"/>
  <c r="J129" i="24"/>
  <c r="K129" i="24"/>
  <c r="L129" i="24"/>
  <c r="J130" i="24"/>
  <c r="K130" i="24"/>
  <c r="L130" i="24"/>
  <c r="J131" i="24"/>
  <c r="K131" i="24"/>
  <c r="L131" i="24"/>
  <c r="J132" i="24"/>
  <c r="K132" i="24"/>
  <c r="L132" i="24"/>
  <c r="J133" i="24"/>
  <c r="K133" i="24"/>
  <c r="L133" i="24"/>
  <c r="J134" i="24"/>
  <c r="K134" i="24"/>
  <c r="L134" i="24"/>
  <c r="J135" i="24"/>
  <c r="R135" i="24" s="1"/>
  <c r="K135" i="24"/>
  <c r="L135" i="24"/>
  <c r="J136" i="24"/>
  <c r="K136" i="24"/>
  <c r="L136" i="24"/>
  <c r="J137" i="24"/>
  <c r="Q137" i="24" s="1"/>
  <c r="K137" i="24"/>
  <c r="L137" i="24"/>
  <c r="J138" i="24"/>
  <c r="K138" i="24"/>
  <c r="L138" i="24"/>
  <c r="J139" i="24"/>
  <c r="K139" i="24"/>
  <c r="L139" i="24"/>
  <c r="J140" i="24"/>
  <c r="K140" i="24"/>
  <c r="R140" i="24" s="1"/>
  <c r="L140" i="24"/>
  <c r="J141" i="24"/>
  <c r="K141" i="24"/>
  <c r="L141" i="24"/>
  <c r="J142" i="24"/>
  <c r="K142" i="24"/>
  <c r="L142" i="24"/>
  <c r="J143" i="24"/>
  <c r="R143" i="24" s="1"/>
  <c r="K143" i="24"/>
  <c r="L143" i="24"/>
  <c r="J144" i="24"/>
  <c r="K144" i="24"/>
  <c r="L144" i="24"/>
  <c r="J145" i="24"/>
  <c r="K145" i="24"/>
  <c r="L145" i="24"/>
  <c r="J146" i="24"/>
  <c r="K146" i="24"/>
  <c r="L146" i="24"/>
  <c r="J147" i="24"/>
  <c r="K147" i="24"/>
  <c r="L147" i="24"/>
  <c r="J148" i="24"/>
  <c r="K148" i="24"/>
  <c r="L148" i="24"/>
  <c r="J149" i="24"/>
  <c r="K149" i="24"/>
  <c r="L149" i="24"/>
  <c r="J150" i="24"/>
  <c r="K150" i="24"/>
  <c r="L150" i="24"/>
  <c r="J151" i="24"/>
  <c r="K151" i="24"/>
  <c r="L151" i="24"/>
  <c r="J152" i="24"/>
  <c r="K152" i="24"/>
  <c r="L152" i="24"/>
  <c r="J153" i="24"/>
  <c r="K153" i="24"/>
  <c r="L153" i="24"/>
  <c r="J154" i="24"/>
  <c r="K154" i="24"/>
  <c r="L154" i="24"/>
  <c r="J155" i="24"/>
  <c r="K155" i="24"/>
  <c r="L155" i="24"/>
  <c r="J156" i="24"/>
  <c r="K156" i="24"/>
  <c r="L156" i="24"/>
  <c r="J157" i="24"/>
  <c r="K157" i="24"/>
  <c r="L157" i="24"/>
  <c r="J158" i="24"/>
  <c r="K158" i="24"/>
  <c r="L158" i="24"/>
  <c r="J159" i="24"/>
  <c r="K159" i="24"/>
  <c r="L159" i="24"/>
  <c r="J160" i="24"/>
  <c r="K160" i="24"/>
  <c r="L160" i="24"/>
  <c r="J161" i="24"/>
  <c r="K161" i="24"/>
  <c r="L161" i="24"/>
  <c r="J162" i="24"/>
  <c r="K162" i="24"/>
  <c r="L162" i="24"/>
  <c r="J163" i="24"/>
  <c r="K163" i="24"/>
  <c r="L163" i="24"/>
  <c r="J164" i="24"/>
  <c r="K164" i="24"/>
  <c r="L164" i="24"/>
  <c r="J165" i="24"/>
  <c r="K165" i="24"/>
  <c r="L165" i="24"/>
  <c r="J166" i="24"/>
  <c r="K166" i="24"/>
  <c r="L166" i="24"/>
  <c r="J167" i="24"/>
  <c r="K167" i="24"/>
  <c r="L167" i="24"/>
  <c r="J168" i="24"/>
  <c r="K168" i="24"/>
  <c r="L168" i="24"/>
  <c r="J169" i="24"/>
  <c r="K169" i="24"/>
  <c r="L169" i="24"/>
  <c r="J170" i="24"/>
  <c r="K170" i="24"/>
  <c r="L170" i="24"/>
  <c r="J171" i="24"/>
  <c r="K171" i="24"/>
  <c r="L171" i="24"/>
  <c r="J172" i="24"/>
  <c r="K172" i="24"/>
  <c r="L172" i="24"/>
  <c r="J173" i="24"/>
  <c r="K173" i="24"/>
  <c r="L173" i="24"/>
  <c r="J174" i="24"/>
  <c r="K174" i="24"/>
  <c r="L174" i="24"/>
  <c r="J175" i="24"/>
  <c r="K175" i="24"/>
  <c r="L175" i="24"/>
  <c r="J176" i="24"/>
  <c r="K176" i="24"/>
  <c r="L176" i="24"/>
  <c r="J177" i="24"/>
  <c r="K177" i="24"/>
  <c r="L177" i="24"/>
  <c r="J178" i="24"/>
  <c r="K178" i="24"/>
  <c r="L178" i="24"/>
  <c r="J179" i="24"/>
  <c r="K179" i="24"/>
  <c r="L179" i="24"/>
  <c r="J180" i="24"/>
  <c r="K180" i="24"/>
  <c r="L180" i="24"/>
  <c r="J181" i="24"/>
  <c r="K181" i="24"/>
  <c r="L181" i="24"/>
  <c r="J182" i="24"/>
  <c r="K182" i="24"/>
  <c r="L182" i="24"/>
  <c r="J183" i="24"/>
  <c r="K183" i="24"/>
  <c r="L183" i="24"/>
  <c r="J184" i="24"/>
  <c r="K184" i="24"/>
  <c r="L184" i="24"/>
  <c r="J185" i="24"/>
  <c r="K185" i="24"/>
  <c r="L185" i="24"/>
  <c r="J186" i="24"/>
  <c r="K186" i="24"/>
  <c r="L186" i="24"/>
  <c r="J187" i="24"/>
  <c r="K187" i="24"/>
  <c r="L187" i="24"/>
  <c r="J188" i="24"/>
  <c r="K188" i="24"/>
  <c r="L188" i="24"/>
  <c r="J189" i="24"/>
  <c r="K189" i="24"/>
  <c r="L189" i="24"/>
  <c r="J190" i="24"/>
  <c r="K190" i="24"/>
  <c r="L190" i="24"/>
  <c r="J191" i="24"/>
  <c r="K191" i="24"/>
  <c r="L191" i="24"/>
  <c r="J192" i="24"/>
  <c r="K192" i="24"/>
  <c r="L192" i="24"/>
  <c r="J193" i="24"/>
  <c r="K193" i="24"/>
  <c r="L193" i="24"/>
  <c r="J194" i="24"/>
  <c r="K194" i="24"/>
  <c r="L194" i="24"/>
  <c r="J195" i="24"/>
  <c r="K195" i="24"/>
  <c r="L195" i="24"/>
  <c r="J196" i="24"/>
  <c r="K196" i="24"/>
  <c r="L196" i="24"/>
  <c r="J197" i="24"/>
  <c r="K197" i="24"/>
  <c r="L197" i="24"/>
  <c r="J198" i="24"/>
  <c r="K198" i="24"/>
  <c r="L198" i="24"/>
  <c r="J199" i="24"/>
  <c r="K199" i="24"/>
  <c r="L199" i="24"/>
  <c r="J200" i="24"/>
  <c r="K200" i="24"/>
  <c r="L200" i="24"/>
  <c r="J201" i="24"/>
  <c r="K201" i="24"/>
  <c r="L201" i="24"/>
  <c r="J202" i="24"/>
  <c r="K202" i="24"/>
  <c r="L202" i="24"/>
  <c r="J203" i="24"/>
  <c r="K203" i="24"/>
  <c r="L203" i="24"/>
  <c r="J204" i="24"/>
  <c r="K204" i="24"/>
  <c r="L204" i="24"/>
  <c r="J205" i="24"/>
  <c r="K205" i="24"/>
  <c r="L205" i="24"/>
  <c r="J206" i="24"/>
  <c r="K206" i="24"/>
  <c r="L206" i="24"/>
  <c r="J207" i="24"/>
  <c r="K207" i="24"/>
  <c r="L207" i="24"/>
  <c r="J208" i="24"/>
  <c r="K208" i="24"/>
  <c r="L208" i="24"/>
  <c r="J209" i="24"/>
  <c r="K209" i="24"/>
  <c r="L209" i="24"/>
  <c r="J210" i="24"/>
  <c r="K210" i="24"/>
  <c r="L210" i="24"/>
  <c r="J211" i="24"/>
  <c r="K211" i="24"/>
  <c r="L211" i="24"/>
  <c r="J212" i="24"/>
  <c r="K212" i="24"/>
  <c r="L212" i="24"/>
  <c r="J213" i="24"/>
  <c r="K213" i="24"/>
  <c r="L213" i="24"/>
  <c r="J214" i="24"/>
  <c r="K214" i="24"/>
  <c r="L214" i="24"/>
  <c r="J215" i="24"/>
  <c r="K215" i="24"/>
  <c r="L215" i="24"/>
  <c r="J216" i="24"/>
  <c r="K216" i="24"/>
  <c r="L216" i="24"/>
  <c r="J217" i="24"/>
  <c r="K217" i="24"/>
  <c r="L217" i="24"/>
  <c r="J218" i="24"/>
  <c r="K218" i="24"/>
  <c r="L218" i="24"/>
  <c r="J219" i="24"/>
  <c r="K219" i="24"/>
  <c r="L219" i="24"/>
  <c r="J220" i="24"/>
  <c r="K220" i="24"/>
  <c r="L220" i="24"/>
  <c r="J221" i="24"/>
  <c r="K221" i="24"/>
  <c r="L221" i="24"/>
  <c r="J222" i="24"/>
  <c r="K222" i="24"/>
  <c r="L222" i="24"/>
  <c r="J223" i="24"/>
  <c r="K223" i="24"/>
  <c r="L223" i="24"/>
  <c r="J224" i="24"/>
  <c r="K224" i="24"/>
  <c r="L224" i="24"/>
  <c r="J225" i="24"/>
  <c r="K225" i="24"/>
  <c r="L225" i="24"/>
  <c r="J226" i="24"/>
  <c r="K226" i="24"/>
  <c r="L226" i="24"/>
  <c r="J227" i="24"/>
  <c r="K227" i="24"/>
  <c r="L227" i="24"/>
  <c r="J228" i="24"/>
  <c r="K228" i="24"/>
  <c r="L228" i="24"/>
  <c r="J229" i="24"/>
  <c r="K229" i="24"/>
  <c r="L229" i="24"/>
  <c r="J230" i="24"/>
  <c r="K230" i="24"/>
  <c r="L230" i="24"/>
  <c r="J231" i="24"/>
  <c r="K231" i="24"/>
  <c r="L231" i="24"/>
  <c r="J232" i="24"/>
  <c r="K232" i="24"/>
  <c r="L232" i="24"/>
  <c r="J233" i="24"/>
  <c r="K233" i="24"/>
  <c r="L233" i="24"/>
  <c r="J234" i="24"/>
  <c r="K234" i="24"/>
  <c r="L234" i="24"/>
  <c r="J235" i="24"/>
  <c r="K235" i="24"/>
  <c r="L235" i="24"/>
  <c r="J236" i="24"/>
  <c r="K236" i="24"/>
  <c r="L236" i="24"/>
  <c r="J237" i="24"/>
  <c r="K237" i="24"/>
  <c r="L237" i="24"/>
  <c r="J238" i="24"/>
  <c r="K238" i="24"/>
  <c r="L238" i="24"/>
  <c r="J239" i="24"/>
  <c r="K239" i="24"/>
  <c r="L239" i="24"/>
  <c r="J240" i="24"/>
  <c r="K240" i="24"/>
  <c r="L240" i="24"/>
  <c r="J241" i="24"/>
  <c r="K241" i="24"/>
  <c r="L241" i="24"/>
  <c r="J242" i="24"/>
  <c r="K242" i="24"/>
  <c r="L242" i="24"/>
  <c r="J243" i="24"/>
  <c r="K243" i="24"/>
  <c r="L243" i="24"/>
  <c r="J244" i="24"/>
  <c r="K244" i="24"/>
  <c r="L244" i="24"/>
  <c r="J245" i="24"/>
  <c r="K245" i="24"/>
  <c r="L245" i="24"/>
  <c r="J246" i="24"/>
  <c r="K246" i="24"/>
  <c r="L246" i="24"/>
  <c r="J247" i="24"/>
  <c r="K247" i="24"/>
  <c r="L247" i="24"/>
  <c r="J248" i="24"/>
  <c r="K248" i="24"/>
  <c r="L248" i="24"/>
  <c r="J249" i="24"/>
  <c r="K249" i="24"/>
  <c r="L249" i="24"/>
  <c r="J250" i="24"/>
  <c r="K250" i="24"/>
  <c r="L250" i="24"/>
  <c r="J251" i="24"/>
  <c r="K251" i="24"/>
  <c r="L251" i="24"/>
  <c r="J252" i="24"/>
  <c r="K252" i="24"/>
  <c r="L252" i="24"/>
  <c r="J253" i="24"/>
  <c r="K253" i="24"/>
  <c r="L253" i="24"/>
  <c r="J254" i="24"/>
  <c r="K254" i="24"/>
  <c r="L254" i="24"/>
  <c r="J255" i="24"/>
  <c r="K255" i="24"/>
  <c r="L255" i="24"/>
  <c r="J256" i="24"/>
  <c r="K256" i="24"/>
  <c r="L256" i="24"/>
  <c r="J257" i="24"/>
  <c r="K257" i="24"/>
  <c r="L257" i="24"/>
  <c r="J258" i="24"/>
  <c r="K258" i="24"/>
  <c r="L258" i="24"/>
  <c r="J259" i="24"/>
  <c r="K259" i="24"/>
  <c r="L259" i="24"/>
  <c r="J260" i="24"/>
  <c r="K260" i="24"/>
  <c r="L260" i="24"/>
  <c r="J261" i="24"/>
  <c r="K261" i="24"/>
  <c r="L261" i="24"/>
  <c r="J262" i="24"/>
  <c r="K262" i="24"/>
  <c r="L262" i="24"/>
  <c r="J263" i="24"/>
  <c r="K263" i="24"/>
  <c r="L263" i="24"/>
  <c r="J264" i="24"/>
  <c r="K264" i="24"/>
  <c r="L264" i="24"/>
  <c r="J265" i="24"/>
  <c r="K265" i="24"/>
  <c r="L265" i="24"/>
  <c r="J266" i="24"/>
  <c r="K266" i="24"/>
  <c r="L266" i="24"/>
  <c r="J267" i="24"/>
  <c r="K267" i="24"/>
  <c r="L267" i="24"/>
  <c r="J268" i="24"/>
  <c r="K268" i="24"/>
  <c r="L268" i="24"/>
  <c r="J269" i="24"/>
  <c r="K269" i="24"/>
  <c r="L269" i="24"/>
  <c r="J270" i="24"/>
  <c r="K270" i="24"/>
  <c r="L270" i="24"/>
  <c r="J271" i="24"/>
  <c r="K271" i="24"/>
  <c r="L271" i="24"/>
  <c r="J272" i="24"/>
  <c r="K272" i="24"/>
  <c r="L272" i="24"/>
  <c r="J273" i="24"/>
  <c r="K273" i="24"/>
  <c r="L273" i="24"/>
  <c r="J274" i="24"/>
  <c r="K274" i="24"/>
  <c r="L274" i="24"/>
  <c r="J275" i="24"/>
  <c r="K275" i="24"/>
  <c r="L275" i="24"/>
  <c r="J276" i="24"/>
  <c r="K276" i="24"/>
  <c r="L276" i="24"/>
  <c r="W3" i="24"/>
  <c r="X3" i="24" s="1"/>
  <c r="Z3" i="24" s="1"/>
  <c r="W4" i="24"/>
  <c r="X4" i="24" s="1"/>
  <c r="Z4" i="24" s="1"/>
  <c r="W5" i="24"/>
  <c r="W6" i="24"/>
  <c r="X6" i="24" s="1"/>
  <c r="Z6" i="24" s="1"/>
  <c r="W7" i="24"/>
  <c r="W2" i="24"/>
  <c r="X2" i="24" s="1"/>
  <c r="Z2" i="24" s="1"/>
  <c r="W9" i="24"/>
  <c r="W10" i="24"/>
  <c r="Y10" i="24" s="1"/>
  <c r="AA10" i="24" s="1"/>
  <c r="W11" i="24"/>
  <c r="Y11" i="24" s="1"/>
  <c r="AA11" i="24" s="1"/>
  <c r="W12" i="24"/>
  <c r="W13" i="24"/>
  <c r="W14" i="24"/>
  <c r="X14" i="24" s="1"/>
  <c r="Z14" i="24" s="1"/>
  <c r="W15" i="24"/>
  <c r="W16" i="24"/>
  <c r="Y16" i="24" s="1"/>
  <c r="AA16" i="24" s="1"/>
  <c r="W17" i="24"/>
  <c r="W18" i="24"/>
  <c r="Y18" i="24" s="1"/>
  <c r="AA18" i="24" s="1"/>
  <c r="W19" i="24"/>
  <c r="Y19" i="24" s="1"/>
  <c r="AA19" i="24" s="1"/>
  <c r="W20" i="24"/>
  <c r="W21" i="24"/>
  <c r="W22" i="24"/>
  <c r="X22" i="24" s="1"/>
  <c r="Z22" i="24" s="1"/>
  <c r="W23" i="24"/>
  <c r="W24" i="24"/>
  <c r="W25" i="24"/>
  <c r="Y25" i="24" s="1"/>
  <c r="AA25" i="24" s="1"/>
  <c r="W26" i="24"/>
  <c r="W27" i="24"/>
  <c r="W28" i="24"/>
  <c r="X28" i="24" s="1"/>
  <c r="Z28" i="24" s="1"/>
  <c r="W29" i="24"/>
  <c r="Y29" i="24" s="1"/>
  <c r="AA29" i="24" s="1"/>
  <c r="W30" i="24"/>
  <c r="X30" i="24" s="1"/>
  <c r="Z30" i="24" s="1"/>
  <c r="W31" i="24"/>
  <c r="W32" i="24"/>
  <c r="X32" i="24" s="1"/>
  <c r="Z32" i="24" s="1"/>
  <c r="W33" i="24"/>
  <c r="Y33" i="24" s="1"/>
  <c r="AA33" i="24" s="1"/>
  <c r="W34" i="24"/>
  <c r="W35" i="24"/>
  <c r="Y35" i="24" s="1"/>
  <c r="AA35" i="24" s="1"/>
  <c r="W36" i="24"/>
  <c r="X36" i="24" s="1"/>
  <c r="Z36" i="24" s="1"/>
  <c r="W37" i="24"/>
  <c r="Y37" i="24" s="1"/>
  <c r="AA37" i="24" s="1"/>
  <c r="W38" i="24"/>
  <c r="X38" i="24" s="1"/>
  <c r="Z38" i="24" s="1"/>
  <c r="W39" i="24"/>
  <c r="W40" i="24"/>
  <c r="Y40" i="24" s="1"/>
  <c r="AA40" i="24" s="1"/>
  <c r="W41" i="24"/>
  <c r="W42" i="24"/>
  <c r="W43" i="24"/>
  <c r="W44" i="24"/>
  <c r="W45" i="24"/>
  <c r="X45" i="24" s="1"/>
  <c r="Z45" i="24" s="1"/>
  <c r="W46" i="24"/>
  <c r="X46" i="24" s="1"/>
  <c r="Z46" i="24" s="1"/>
  <c r="W47" i="24"/>
  <c r="W48" i="24"/>
  <c r="Y48" i="24" s="1"/>
  <c r="AA48" i="24" s="1"/>
  <c r="W49" i="24"/>
  <c r="X49" i="24" s="1"/>
  <c r="Z49" i="24" s="1"/>
  <c r="W50" i="24"/>
  <c r="Y50" i="24" s="1"/>
  <c r="AA50" i="24" s="1"/>
  <c r="W51" i="24"/>
  <c r="Y51" i="24" s="1"/>
  <c r="AA51" i="24" s="1"/>
  <c r="W52" i="24"/>
  <c r="W53" i="24"/>
  <c r="X53" i="24" s="1"/>
  <c r="Z53" i="24" s="1"/>
  <c r="W54" i="24"/>
  <c r="X54" i="24" s="1"/>
  <c r="Z54" i="24" s="1"/>
  <c r="W55" i="24"/>
  <c r="W56" i="24"/>
  <c r="W57" i="24"/>
  <c r="Y57" i="24" s="1"/>
  <c r="AA57" i="24" s="1"/>
  <c r="W58" i="24"/>
  <c r="W59" i="24"/>
  <c r="Y59" i="24" s="1"/>
  <c r="AA59" i="24" s="1"/>
  <c r="W60" i="24"/>
  <c r="W61" i="24"/>
  <c r="W62" i="24"/>
  <c r="X62" i="24" s="1"/>
  <c r="Z62" i="24" s="1"/>
  <c r="W63" i="24"/>
  <c r="W64" i="24"/>
  <c r="X64" i="24" s="1"/>
  <c r="Z64" i="24" s="1"/>
  <c r="W65" i="24"/>
  <c r="X65" i="24" s="1"/>
  <c r="Z65" i="24" s="1"/>
  <c r="W66" i="24"/>
  <c r="Y66" i="24" s="1"/>
  <c r="AA66" i="24" s="1"/>
  <c r="W67" i="24"/>
  <c r="W68" i="24"/>
  <c r="X68" i="24" s="1"/>
  <c r="W69" i="24"/>
  <c r="Y69" i="24" s="1"/>
  <c r="AA69" i="24" s="1"/>
  <c r="W70" i="24"/>
  <c r="W71" i="24"/>
  <c r="W72" i="24"/>
  <c r="W73" i="24"/>
  <c r="X73" i="24" s="1"/>
  <c r="Z73" i="24" s="1"/>
  <c r="W74" i="24"/>
  <c r="W75" i="24"/>
  <c r="X75" i="24" s="1"/>
  <c r="Z75" i="24" s="1"/>
  <c r="W76" i="24"/>
  <c r="W77" i="24"/>
  <c r="X77" i="24" s="1"/>
  <c r="Z77" i="24" s="1"/>
  <c r="W78" i="24"/>
  <c r="X78" i="24" s="1"/>
  <c r="Z78" i="24" s="1"/>
  <c r="W79" i="24"/>
  <c r="W80" i="24"/>
  <c r="X80" i="24" s="1"/>
  <c r="Z80" i="24" s="1"/>
  <c r="W81" i="24"/>
  <c r="W82" i="24"/>
  <c r="Y82" i="24" s="1"/>
  <c r="AA82" i="24" s="1"/>
  <c r="W83" i="24"/>
  <c r="Y83" i="24" s="1"/>
  <c r="AA83" i="24" s="1"/>
  <c r="W84" i="24"/>
  <c r="X84" i="24" s="1"/>
  <c r="Z84" i="24" s="1"/>
  <c r="W85" i="24"/>
  <c r="W86" i="24"/>
  <c r="X86" i="24" s="1"/>
  <c r="Z86" i="24" s="1"/>
  <c r="W87" i="24"/>
  <c r="W88" i="24"/>
  <c r="X88" i="24" s="1"/>
  <c r="Z88" i="24" s="1"/>
  <c r="W89" i="24"/>
  <c r="W90" i="24"/>
  <c r="Y90" i="24" s="1"/>
  <c r="AA90" i="24" s="1"/>
  <c r="W91" i="24"/>
  <c r="W92" i="24"/>
  <c r="W93" i="24"/>
  <c r="Y93" i="24" s="1"/>
  <c r="AA93" i="24" s="1"/>
  <c r="W94" i="24"/>
  <c r="W95" i="24"/>
  <c r="W96" i="24"/>
  <c r="X96" i="24" s="1"/>
  <c r="Z96" i="24" s="1"/>
  <c r="W97" i="24"/>
  <c r="Y97" i="24" s="1"/>
  <c r="AA97" i="24" s="1"/>
  <c r="W98" i="24"/>
  <c r="W99" i="24"/>
  <c r="X99" i="24" s="1"/>
  <c r="Z99" i="24" s="1"/>
  <c r="W100" i="24"/>
  <c r="X100" i="24" s="1"/>
  <c r="Z100" i="24" s="1"/>
  <c r="W101" i="24"/>
  <c r="Y101" i="24" s="1"/>
  <c r="AA101" i="24" s="1"/>
  <c r="W102" i="24"/>
  <c r="X102" i="24" s="1"/>
  <c r="Z102" i="24" s="1"/>
  <c r="W103" i="24"/>
  <c r="W104" i="24"/>
  <c r="X104" i="24" s="1"/>
  <c r="Z104" i="24" s="1"/>
  <c r="W105" i="24"/>
  <c r="Y105" i="24" s="1"/>
  <c r="AA105" i="24" s="1"/>
  <c r="W106" i="24"/>
  <c r="W107" i="24"/>
  <c r="X107" i="24" s="1"/>
  <c r="Z107" i="24" s="1"/>
  <c r="W108" i="24"/>
  <c r="X108" i="24" s="1"/>
  <c r="Z108" i="24" s="1"/>
  <c r="W109" i="24"/>
  <c r="Y109" i="24" s="1"/>
  <c r="AA109" i="24" s="1"/>
  <c r="W110" i="24"/>
  <c r="X110" i="24" s="1"/>
  <c r="Z110" i="24" s="1"/>
  <c r="W111" i="24"/>
  <c r="W112" i="24"/>
  <c r="W113" i="24"/>
  <c r="Y113" i="24" s="1"/>
  <c r="AA113" i="24" s="1"/>
  <c r="W114" i="24"/>
  <c r="Y114" i="24" s="1"/>
  <c r="AA114" i="24" s="1"/>
  <c r="W115" i="24"/>
  <c r="Y115" i="24" s="1"/>
  <c r="AA115" i="24" s="1"/>
  <c r="X115" i="24"/>
  <c r="Z115" i="24" s="1"/>
  <c r="W116" i="24"/>
  <c r="W117" i="24"/>
  <c r="W118" i="24"/>
  <c r="W119" i="24"/>
  <c r="W120" i="24"/>
  <c r="X120" i="24" s="1"/>
  <c r="Z120" i="24" s="1"/>
  <c r="W121" i="24"/>
  <c r="Y121" i="24" s="1"/>
  <c r="AA121" i="24" s="1"/>
  <c r="W122" i="24"/>
  <c r="Y122" i="24" s="1"/>
  <c r="AA122" i="24" s="1"/>
  <c r="W123" i="24"/>
  <c r="Y123" i="24" s="1"/>
  <c r="AA123" i="24" s="1"/>
  <c r="W124" i="24"/>
  <c r="W125" i="24"/>
  <c r="W126" i="24"/>
  <c r="X126" i="24" s="1"/>
  <c r="Z126" i="24" s="1"/>
  <c r="W127" i="24"/>
  <c r="W128" i="24"/>
  <c r="Y128" i="24" s="1"/>
  <c r="AA128" i="24" s="1"/>
  <c r="W129" i="24"/>
  <c r="X129" i="24" s="1"/>
  <c r="Z129" i="24" s="1"/>
  <c r="W130" i="24"/>
  <c r="W131" i="24"/>
  <c r="Y131" i="24" s="1"/>
  <c r="AA131" i="24" s="1"/>
  <c r="W132" i="24"/>
  <c r="X132" i="24" s="1"/>
  <c r="Z132" i="24" s="1"/>
  <c r="W133" i="24"/>
  <c r="Y133" i="24" s="1"/>
  <c r="AA133" i="24" s="1"/>
  <c r="W134" i="24"/>
  <c r="X134" i="24" s="1"/>
  <c r="Z134" i="24" s="1"/>
  <c r="W135" i="24"/>
  <c r="W136" i="24"/>
  <c r="Y136" i="24" s="1"/>
  <c r="AA136" i="24" s="1"/>
  <c r="W137" i="24"/>
  <c r="X137" i="24" s="1"/>
  <c r="Z137" i="24" s="1"/>
  <c r="W138" i="24"/>
  <c r="W139" i="24"/>
  <c r="Y139" i="24" s="1"/>
  <c r="AA139" i="24" s="1"/>
  <c r="W140" i="24"/>
  <c r="X140" i="24" s="1"/>
  <c r="Z140" i="24" s="1"/>
  <c r="W141" i="24"/>
  <c r="Y141" i="24" s="1"/>
  <c r="AA141" i="24" s="1"/>
  <c r="W142" i="24"/>
  <c r="Y142" i="24" s="1"/>
  <c r="AA142" i="24" s="1"/>
  <c r="W143" i="24"/>
  <c r="W144" i="24"/>
  <c r="Y144" i="24" s="1"/>
  <c r="AA144" i="24" s="1"/>
  <c r="W145" i="24"/>
  <c r="X145" i="24" s="1"/>
  <c r="Z145" i="24" s="1"/>
  <c r="W146" i="24"/>
  <c r="W147" i="24"/>
  <c r="X147" i="24" s="1"/>
  <c r="Z147" i="24" s="1"/>
  <c r="W148" i="24"/>
  <c r="W149" i="24"/>
  <c r="Y149" i="24" s="1"/>
  <c r="W150" i="24"/>
  <c r="Y150" i="24" s="1"/>
  <c r="AA150" i="24" s="1"/>
  <c r="W151" i="24"/>
  <c r="W152" i="24"/>
  <c r="Y152" i="24" s="1"/>
  <c r="AA152" i="24" s="1"/>
  <c r="W153" i="24"/>
  <c r="W154" i="24"/>
  <c r="W155" i="24"/>
  <c r="Y155" i="24" s="1"/>
  <c r="AA155" i="24" s="1"/>
  <c r="W156" i="24"/>
  <c r="X156" i="24" s="1"/>
  <c r="Z156" i="24" s="1"/>
  <c r="W157" i="24"/>
  <c r="Y157" i="24" s="1"/>
  <c r="AA157" i="24" s="1"/>
  <c r="W158" i="24"/>
  <c r="Y158" i="24" s="1"/>
  <c r="AA158" i="24" s="1"/>
  <c r="W159" i="24"/>
  <c r="W160" i="24"/>
  <c r="Y160" i="24" s="1"/>
  <c r="AA160" i="24" s="1"/>
  <c r="W161" i="24"/>
  <c r="X161" i="24" s="1"/>
  <c r="Z161" i="24" s="1"/>
  <c r="W162" i="24"/>
  <c r="W163" i="24"/>
  <c r="W164" i="24"/>
  <c r="X164" i="24" s="1"/>
  <c r="Z164" i="24" s="1"/>
  <c r="W165" i="24"/>
  <c r="X165" i="24" s="1"/>
  <c r="Z165" i="24" s="1"/>
  <c r="W166" i="24"/>
  <c r="W167" i="24"/>
  <c r="W168" i="24"/>
  <c r="Y168" i="24" s="1"/>
  <c r="AA168" i="24" s="1"/>
  <c r="W169" i="24"/>
  <c r="X169" i="24" s="1"/>
  <c r="Z169" i="24" s="1"/>
  <c r="W170" i="24"/>
  <c r="W171" i="24"/>
  <c r="Y171" i="24" s="1"/>
  <c r="AA171" i="24" s="1"/>
  <c r="W172" i="24"/>
  <c r="X172" i="24" s="1"/>
  <c r="Z172" i="24" s="1"/>
  <c r="W173" i="24"/>
  <c r="Y173" i="24" s="1"/>
  <c r="AA173" i="24" s="1"/>
  <c r="W174" i="24"/>
  <c r="Y174" i="24" s="1"/>
  <c r="AA174" i="24" s="1"/>
  <c r="W175" i="24"/>
  <c r="W176" i="24"/>
  <c r="Y176" i="24" s="1"/>
  <c r="AA176" i="24" s="1"/>
  <c r="W177" i="24"/>
  <c r="Y177" i="24" s="1"/>
  <c r="AA177" i="24" s="1"/>
  <c r="W178" i="24"/>
  <c r="W179" i="24"/>
  <c r="Y179" i="24" s="1"/>
  <c r="AA179" i="24" s="1"/>
  <c r="W180" i="24"/>
  <c r="X180" i="24" s="1"/>
  <c r="Z180" i="24" s="1"/>
  <c r="W181" i="24"/>
  <c r="X181" i="24" s="1"/>
  <c r="Z181" i="24" s="1"/>
  <c r="W182" i="24"/>
  <c r="Y182" i="24" s="1"/>
  <c r="AA182" i="24" s="1"/>
  <c r="W183" i="24"/>
  <c r="W184" i="24"/>
  <c r="Y184" i="24" s="1"/>
  <c r="AA184" i="24" s="1"/>
  <c r="W185" i="24"/>
  <c r="X185" i="24" s="1"/>
  <c r="Z185" i="24" s="1"/>
  <c r="W186" i="24"/>
  <c r="Y186" i="24" s="1"/>
  <c r="AA186" i="24" s="1"/>
  <c r="W187" i="24"/>
  <c r="Y187" i="24" s="1"/>
  <c r="AA187" i="24" s="1"/>
  <c r="W188" i="24"/>
  <c r="X188" i="24" s="1"/>
  <c r="Z188" i="24" s="1"/>
  <c r="W189" i="24"/>
  <c r="X189" i="24" s="1"/>
  <c r="Z189" i="24" s="1"/>
  <c r="W190" i="24"/>
  <c r="Y190" i="24" s="1"/>
  <c r="AA190" i="24" s="1"/>
  <c r="W191" i="24"/>
  <c r="W192" i="24"/>
  <c r="Y192" i="24" s="1"/>
  <c r="AA192" i="24" s="1"/>
  <c r="W193" i="24"/>
  <c r="X193" i="24" s="1"/>
  <c r="Z193" i="24" s="1"/>
  <c r="W194" i="24"/>
  <c r="Y194" i="24" s="1"/>
  <c r="AA194" i="24" s="1"/>
  <c r="W195" i="24"/>
  <c r="X195" i="24" s="1"/>
  <c r="Z195" i="24" s="1"/>
  <c r="W196" i="24"/>
  <c r="X196" i="24" s="1"/>
  <c r="Z196" i="24" s="1"/>
  <c r="W197" i="24"/>
  <c r="Y197" i="24" s="1"/>
  <c r="AA197" i="24" s="1"/>
  <c r="W198" i="24"/>
  <c r="Y198" i="24" s="1"/>
  <c r="AA198" i="24" s="1"/>
  <c r="W199" i="24"/>
  <c r="W200" i="24"/>
  <c r="Y200" i="24" s="1"/>
  <c r="AA200" i="24" s="1"/>
  <c r="W201" i="24"/>
  <c r="Y201" i="24" s="1"/>
  <c r="AA201" i="24" s="1"/>
  <c r="W202" i="24"/>
  <c r="Y202" i="24" s="1"/>
  <c r="AA202" i="24" s="1"/>
  <c r="W203" i="24"/>
  <c r="X203" i="24" s="1"/>
  <c r="Z203" i="24" s="1"/>
  <c r="W204" i="24"/>
  <c r="W205" i="24"/>
  <c r="Y205" i="24" s="1"/>
  <c r="AA205" i="24" s="1"/>
  <c r="W206" i="24"/>
  <c r="Y206" i="24" s="1"/>
  <c r="W207" i="24"/>
  <c r="W208" i="24"/>
  <c r="Y208" i="24" s="1"/>
  <c r="AA208" i="24" s="1"/>
  <c r="W209" i="24"/>
  <c r="Y209" i="24" s="1"/>
  <c r="AA209" i="24" s="1"/>
  <c r="W210" i="24"/>
  <c r="Y210" i="24" s="1"/>
  <c r="AA210" i="24" s="1"/>
  <c r="W211" i="24"/>
  <c r="Y211" i="24" s="1"/>
  <c r="AA211" i="24" s="1"/>
  <c r="W212" i="24"/>
  <c r="W213" i="24"/>
  <c r="X213" i="24" s="1"/>
  <c r="Z213" i="24" s="1"/>
  <c r="W214" i="24"/>
  <c r="Y214" i="24" s="1"/>
  <c r="AA214" i="24" s="1"/>
  <c r="W215" i="24"/>
  <c r="W216" i="24"/>
  <c r="Y216" i="24" s="1"/>
  <c r="AA216" i="24" s="1"/>
  <c r="W217" i="24"/>
  <c r="X217" i="24" s="1"/>
  <c r="Z217" i="24" s="1"/>
  <c r="W218" i="24"/>
  <c r="Y218" i="24" s="1"/>
  <c r="AA218" i="24" s="1"/>
  <c r="W219" i="24"/>
  <c r="Y219" i="24" s="1"/>
  <c r="AA219" i="24" s="1"/>
  <c r="W220" i="24"/>
  <c r="X220" i="24" s="1"/>
  <c r="Z220" i="24" s="1"/>
  <c r="W221" i="24"/>
  <c r="X221" i="24" s="1"/>
  <c r="W222" i="24"/>
  <c r="Y222" i="24" s="1"/>
  <c r="W223" i="24"/>
  <c r="W224" i="24"/>
  <c r="Y224" i="24" s="1"/>
  <c r="AA224" i="24" s="1"/>
  <c r="W225" i="24"/>
  <c r="X225" i="24" s="1"/>
  <c r="Z225" i="24" s="1"/>
  <c r="W226" i="24"/>
  <c r="Y226" i="24" s="1"/>
  <c r="AA226" i="24" s="1"/>
  <c r="W227" i="24"/>
  <c r="X227" i="24" s="1"/>
  <c r="Z227" i="24" s="1"/>
  <c r="W228" i="24"/>
  <c r="X228" i="24" s="1"/>
  <c r="Z228" i="24" s="1"/>
  <c r="W229" i="24"/>
  <c r="Y229" i="24" s="1"/>
  <c r="W230" i="24"/>
  <c r="Y230" i="24" s="1"/>
  <c r="AA230" i="24" s="1"/>
  <c r="W231" i="24"/>
  <c r="W232" i="24"/>
  <c r="Y232" i="24" s="1"/>
  <c r="AA232" i="24" s="1"/>
  <c r="W233" i="24"/>
  <c r="Y233" i="24" s="1"/>
  <c r="AA233" i="24" s="1"/>
  <c r="W234" i="24"/>
  <c r="Y234" i="24" s="1"/>
  <c r="AA234" i="24" s="1"/>
  <c r="W235" i="24"/>
  <c r="W236" i="24"/>
  <c r="W237" i="24"/>
  <c r="Y237" i="24" s="1"/>
  <c r="AA237" i="24" s="1"/>
  <c r="W238" i="24"/>
  <c r="Y238" i="24" s="1"/>
  <c r="AA238" i="24" s="1"/>
  <c r="W239" i="24"/>
  <c r="W240" i="24"/>
  <c r="Y240" i="24" s="1"/>
  <c r="AA240" i="24" s="1"/>
  <c r="W241" i="24"/>
  <c r="X241" i="24" s="1"/>
  <c r="Z241" i="24" s="1"/>
  <c r="W242" i="24"/>
  <c r="X242" i="24" s="1"/>
  <c r="Z242" i="24" s="1"/>
  <c r="W243" i="24"/>
  <c r="Y243" i="24" s="1"/>
  <c r="AA243" i="24" s="1"/>
  <c r="W244" i="24"/>
  <c r="W245" i="24"/>
  <c r="W246" i="24"/>
  <c r="Y246" i="24" s="1"/>
  <c r="AA246" i="24" s="1"/>
  <c r="W247" i="24"/>
  <c r="Y247" i="24" s="1"/>
  <c r="AA247" i="24" s="1"/>
  <c r="W248" i="24"/>
  <c r="X248" i="24" s="1"/>
  <c r="Z248" i="24" s="1"/>
  <c r="W249" i="24"/>
  <c r="X249" i="24" s="1"/>
  <c r="Z249" i="24" s="1"/>
  <c r="W250" i="24"/>
  <c r="Y250" i="24" s="1"/>
  <c r="AA250" i="24" s="1"/>
  <c r="W251" i="24"/>
  <c r="X251" i="24" s="1"/>
  <c r="Z251" i="24" s="1"/>
  <c r="W252" i="24"/>
  <c r="X252" i="24" s="1"/>
  <c r="Z252" i="24" s="1"/>
  <c r="W253" i="24"/>
  <c r="X253" i="24" s="1"/>
  <c r="Z253" i="24" s="1"/>
  <c r="W254" i="24"/>
  <c r="X254" i="24" s="1"/>
  <c r="Z254" i="24" s="1"/>
  <c r="W255" i="24"/>
  <c r="Y255" i="24" s="1"/>
  <c r="AA255" i="24" s="1"/>
  <c r="W256" i="24"/>
  <c r="W257" i="24"/>
  <c r="X257" i="24" s="1"/>
  <c r="Z257" i="24" s="1"/>
  <c r="W258" i="24"/>
  <c r="W259" i="24"/>
  <c r="X259" i="24" s="1"/>
  <c r="Z259" i="24" s="1"/>
  <c r="W260" i="24"/>
  <c r="Y260" i="24" s="1"/>
  <c r="AA260" i="24" s="1"/>
  <c r="W261" i="24"/>
  <c r="Y261" i="24" s="1"/>
  <c r="AA261" i="24" s="1"/>
  <c r="W262" i="24"/>
  <c r="X262" i="24" s="1"/>
  <c r="Z262" i="24" s="1"/>
  <c r="W263" i="24"/>
  <c r="X263" i="24" s="1"/>
  <c r="Z263" i="24" s="1"/>
  <c r="W264" i="24"/>
  <c r="X264" i="24" s="1"/>
  <c r="Z264" i="24" s="1"/>
  <c r="W265" i="24"/>
  <c r="X265" i="24" s="1"/>
  <c r="Z265" i="24" s="1"/>
  <c r="W266" i="24"/>
  <c r="Y266" i="24" s="1"/>
  <c r="AA266" i="24" s="1"/>
  <c r="W267" i="24"/>
  <c r="X267" i="24" s="1"/>
  <c r="Z267" i="24" s="1"/>
  <c r="W268" i="24"/>
  <c r="W269" i="24"/>
  <c r="Y269" i="24" s="1"/>
  <c r="AA269" i="24" s="1"/>
  <c r="W270" i="24"/>
  <c r="Y270" i="24" s="1"/>
  <c r="AA270" i="24" s="1"/>
  <c r="W271" i="24"/>
  <c r="X271" i="24" s="1"/>
  <c r="Z271" i="24" s="1"/>
  <c r="W272" i="24"/>
  <c r="X272" i="24" s="1"/>
  <c r="Z272" i="24" s="1"/>
  <c r="W273" i="24"/>
  <c r="X273" i="24" s="1"/>
  <c r="Z273" i="24" s="1"/>
  <c r="W274" i="24"/>
  <c r="Y274" i="24" s="1"/>
  <c r="AA274" i="24" s="1"/>
  <c r="W275" i="24"/>
  <c r="X275" i="24" s="1"/>
  <c r="Z275" i="24" s="1"/>
  <c r="W276" i="24"/>
  <c r="Y276" i="24" s="1"/>
  <c r="AA276" i="24" s="1"/>
  <c r="S6" i="24"/>
  <c r="T6" i="24"/>
  <c r="U6" i="24"/>
  <c r="V6" i="24"/>
  <c r="S7" i="24"/>
  <c r="T7" i="24"/>
  <c r="U7" i="24"/>
  <c r="V7" i="24"/>
  <c r="S8" i="24"/>
  <c r="T8" i="24"/>
  <c r="U8" i="24"/>
  <c r="V8" i="24"/>
  <c r="S9" i="24"/>
  <c r="T9" i="24"/>
  <c r="U9" i="24"/>
  <c r="V9" i="24"/>
  <c r="S10" i="24"/>
  <c r="T10" i="24"/>
  <c r="U10" i="24"/>
  <c r="V10" i="24"/>
  <c r="S11" i="24"/>
  <c r="T11" i="24"/>
  <c r="U11" i="24"/>
  <c r="V11" i="24"/>
  <c r="S12" i="24"/>
  <c r="T12" i="24"/>
  <c r="U12" i="24"/>
  <c r="V12" i="24"/>
  <c r="S13" i="24"/>
  <c r="T13" i="24"/>
  <c r="U13" i="24"/>
  <c r="V13" i="24"/>
  <c r="S14" i="24"/>
  <c r="T14" i="24"/>
  <c r="U14" i="24"/>
  <c r="V14" i="24"/>
  <c r="S15" i="24"/>
  <c r="T15" i="24"/>
  <c r="U15" i="24"/>
  <c r="V15" i="24"/>
  <c r="S16" i="24"/>
  <c r="T16" i="24"/>
  <c r="U16" i="24"/>
  <c r="V16" i="24"/>
  <c r="S17" i="24"/>
  <c r="T17" i="24"/>
  <c r="U17" i="24"/>
  <c r="V17" i="24"/>
  <c r="S18" i="24"/>
  <c r="T18" i="24"/>
  <c r="U18" i="24"/>
  <c r="V18" i="24"/>
  <c r="S19" i="24"/>
  <c r="T19" i="24"/>
  <c r="U19" i="24"/>
  <c r="V19" i="24"/>
  <c r="S20" i="24"/>
  <c r="T20" i="24"/>
  <c r="U20" i="24"/>
  <c r="V20" i="24"/>
  <c r="S21" i="24"/>
  <c r="T21" i="24"/>
  <c r="U21" i="24"/>
  <c r="V21" i="24"/>
  <c r="S22" i="24"/>
  <c r="T22" i="24"/>
  <c r="U22" i="24"/>
  <c r="V22" i="24"/>
  <c r="S23" i="24"/>
  <c r="T23" i="24"/>
  <c r="U23" i="24"/>
  <c r="V23" i="24"/>
  <c r="S24" i="24"/>
  <c r="T24" i="24"/>
  <c r="U24" i="24"/>
  <c r="V24" i="24"/>
  <c r="S25" i="24"/>
  <c r="T25" i="24"/>
  <c r="U25" i="24"/>
  <c r="V25" i="24"/>
  <c r="S26" i="24"/>
  <c r="T26" i="24"/>
  <c r="U26" i="24"/>
  <c r="V26" i="24"/>
  <c r="S27" i="24"/>
  <c r="T27" i="24"/>
  <c r="U27" i="24"/>
  <c r="V27" i="24"/>
  <c r="S28" i="24"/>
  <c r="T28" i="24"/>
  <c r="U28" i="24"/>
  <c r="V28" i="24"/>
  <c r="S29" i="24"/>
  <c r="T29" i="24"/>
  <c r="U29" i="24"/>
  <c r="V29" i="24"/>
  <c r="S30" i="24"/>
  <c r="T30" i="24"/>
  <c r="U30" i="24"/>
  <c r="V30" i="24"/>
  <c r="S31" i="24"/>
  <c r="T31" i="24"/>
  <c r="U31" i="24"/>
  <c r="V31" i="24"/>
  <c r="S32" i="24"/>
  <c r="T32" i="24"/>
  <c r="U32" i="24"/>
  <c r="V32" i="24"/>
  <c r="S33" i="24"/>
  <c r="T33" i="24"/>
  <c r="U33" i="24"/>
  <c r="V33" i="24"/>
  <c r="S34" i="24"/>
  <c r="T34" i="24"/>
  <c r="U34" i="24"/>
  <c r="V34" i="24"/>
  <c r="S35" i="24"/>
  <c r="T35" i="24"/>
  <c r="U35" i="24"/>
  <c r="V35" i="24"/>
  <c r="S36" i="24"/>
  <c r="T36" i="24"/>
  <c r="U36" i="24"/>
  <c r="V36" i="24"/>
  <c r="S37" i="24"/>
  <c r="T37" i="24"/>
  <c r="U37" i="24"/>
  <c r="V37" i="24"/>
  <c r="S38" i="24"/>
  <c r="T38" i="24"/>
  <c r="U38" i="24"/>
  <c r="V38" i="24"/>
  <c r="S39" i="24"/>
  <c r="T39" i="24"/>
  <c r="U39" i="24"/>
  <c r="V39" i="24"/>
  <c r="S40" i="24"/>
  <c r="T40" i="24"/>
  <c r="U40" i="24"/>
  <c r="V40" i="24"/>
  <c r="S41" i="24"/>
  <c r="T41" i="24"/>
  <c r="U41" i="24"/>
  <c r="V41" i="24"/>
  <c r="S42" i="24"/>
  <c r="T42" i="24"/>
  <c r="U42" i="24"/>
  <c r="V42" i="24"/>
  <c r="S43" i="24"/>
  <c r="T43" i="24"/>
  <c r="U43" i="24"/>
  <c r="V43" i="24"/>
  <c r="S44" i="24"/>
  <c r="T44" i="24"/>
  <c r="U44" i="24"/>
  <c r="V44" i="24"/>
  <c r="S45" i="24"/>
  <c r="T45" i="24"/>
  <c r="U45" i="24"/>
  <c r="V45" i="24"/>
  <c r="S46" i="24"/>
  <c r="T46" i="24"/>
  <c r="U46" i="24"/>
  <c r="V46" i="24"/>
  <c r="S47" i="24"/>
  <c r="T47" i="24"/>
  <c r="U47" i="24"/>
  <c r="V47" i="24"/>
  <c r="S48" i="24"/>
  <c r="T48" i="24"/>
  <c r="U48" i="24"/>
  <c r="V48" i="24"/>
  <c r="S49" i="24"/>
  <c r="T49" i="24"/>
  <c r="U49" i="24"/>
  <c r="V49" i="24"/>
  <c r="S50" i="24"/>
  <c r="T50" i="24"/>
  <c r="U50" i="24"/>
  <c r="V50" i="24"/>
  <c r="S51" i="24"/>
  <c r="T51" i="24"/>
  <c r="U51" i="24"/>
  <c r="V51" i="24"/>
  <c r="S52" i="24"/>
  <c r="T52" i="24"/>
  <c r="U52" i="24"/>
  <c r="V52" i="24"/>
  <c r="S53" i="24"/>
  <c r="T53" i="24"/>
  <c r="U53" i="24"/>
  <c r="V53" i="24"/>
  <c r="S54" i="24"/>
  <c r="T54" i="24"/>
  <c r="U54" i="24"/>
  <c r="V54" i="24"/>
  <c r="S55" i="24"/>
  <c r="T55" i="24"/>
  <c r="U55" i="24"/>
  <c r="V55" i="24"/>
  <c r="S56" i="24"/>
  <c r="T56" i="24"/>
  <c r="U56" i="24"/>
  <c r="V56" i="24"/>
  <c r="S57" i="24"/>
  <c r="T57" i="24"/>
  <c r="U57" i="24"/>
  <c r="V57" i="24"/>
  <c r="S58" i="24"/>
  <c r="T58" i="24"/>
  <c r="U58" i="24"/>
  <c r="V58" i="24"/>
  <c r="S59" i="24"/>
  <c r="T59" i="24"/>
  <c r="U59" i="24"/>
  <c r="V59" i="24"/>
  <c r="S60" i="24"/>
  <c r="T60" i="24"/>
  <c r="U60" i="24"/>
  <c r="V60" i="24"/>
  <c r="S61" i="24"/>
  <c r="T61" i="24"/>
  <c r="U61" i="24"/>
  <c r="V61" i="24"/>
  <c r="S62" i="24"/>
  <c r="T62" i="24"/>
  <c r="U62" i="24"/>
  <c r="V62" i="24"/>
  <c r="S63" i="24"/>
  <c r="T63" i="24"/>
  <c r="U63" i="24"/>
  <c r="V63" i="24"/>
  <c r="S64" i="24"/>
  <c r="T64" i="24"/>
  <c r="U64" i="24"/>
  <c r="V64" i="24"/>
  <c r="S65" i="24"/>
  <c r="T65" i="24"/>
  <c r="U65" i="24"/>
  <c r="V65" i="24"/>
  <c r="S66" i="24"/>
  <c r="T66" i="24"/>
  <c r="U66" i="24"/>
  <c r="V66" i="24"/>
  <c r="S67" i="24"/>
  <c r="T67" i="24"/>
  <c r="U67" i="24"/>
  <c r="V67" i="24"/>
  <c r="S68" i="24"/>
  <c r="T68" i="24"/>
  <c r="U68" i="24"/>
  <c r="V68" i="24"/>
  <c r="S69" i="24"/>
  <c r="T69" i="24"/>
  <c r="U69" i="24"/>
  <c r="V69" i="24"/>
  <c r="S70" i="24"/>
  <c r="T70" i="24"/>
  <c r="U70" i="24"/>
  <c r="V70" i="24"/>
  <c r="S71" i="24"/>
  <c r="T71" i="24"/>
  <c r="U71" i="24"/>
  <c r="V71" i="24"/>
  <c r="S72" i="24"/>
  <c r="T72" i="24"/>
  <c r="U72" i="24"/>
  <c r="V72" i="24"/>
  <c r="S73" i="24"/>
  <c r="T73" i="24"/>
  <c r="U73" i="24"/>
  <c r="V73" i="24"/>
  <c r="S74" i="24"/>
  <c r="T74" i="24"/>
  <c r="U74" i="24"/>
  <c r="V74" i="24"/>
  <c r="S75" i="24"/>
  <c r="T75" i="24"/>
  <c r="U75" i="24"/>
  <c r="V75" i="24"/>
  <c r="S76" i="24"/>
  <c r="T76" i="24"/>
  <c r="U76" i="24"/>
  <c r="V76" i="24"/>
  <c r="S77" i="24"/>
  <c r="T77" i="24"/>
  <c r="U77" i="24"/>
  <c r="V77" i="24"/>
  <c r="S78" i="24"/>
  <c r="T78" i="24"/>
  <c r="U78" i="24"/>
  <c r="V78" i="24"/>
  <c r="S79" i="24"/>
  <c r="T79" i="24"/>
  <c r="U79" i="24"/>
  <c r="V79" i="24"/>
  <c r="S80" i="24"/>
  <c r="T80" i="24"/>
  <c r="U80" i="24"/>
  <c r="V80" i="24"/>
  <c r="S81" i="24"/>
  <c r="T81" i="24"/>
  <c r="U81" i="24"/>
  <c r="V81" i="24"/>
  <c r="S82" i="24"/>
  <c r="T82" i="24"/>
  <c r="U82" i="24"/>
  <c r="V82" i="24"/>
  <c r="S83" i="24"/>
  <c r="T83" i="24"/>
  <c r="U83" i="24"/>
  <c r="V83" i="24"/>
  <c r="S84" i="24"/>
  <c r="T84" i="24"/>
  <c r="U84" i="24"/>
  <c r="V84" i="24"/>
  <c r="S85" i="24"/>
  <c r="T85" i="24"/>
  <c r="U85" i="24"/>
  <c r="V85" i="24"/>
  <c r="S86" i="24"/>
  <c r="T86" i="24"/>
  <c r="U86" i="24"/>
  <c r="V86" i="24"/>
  <c r="S87" i="24"/>
  <c r="T87" i="24"/>
  <c r="U87" i="24"/>
  <c r="V87" i="24"/>
  <c r="S88" i="24"/>
  <c r="T88" i="24"/>
  <c r="U88" i="24"/>
  <c r="V88" i="24"/>
  <c r="S89" i="24"/>
  <c r="T89" i="24"/>
  <c r="U89" i="24"/>
  <c r="V89" i="24"/>
  <c r="S90" i="24"/>
  <c r="T90" i="24"/>
  <c r="U90" i="24"/>
  <c r="V90" i="24"/>
  <c r="S91" i="24"/>
  <c r="T91" i="24"/>
  <c r="U91" i="24"/>
  <c r="V91" i="24"/>
  <c r="S92" i="24"/>
  <c r="T92" i="24"/>
  <c r="U92" i="24"/>
  <c r="V92" i="24"/>
  <c r="S93" i="24"/>
  <c r="T93" i="24"/>
  <c r="U93" i="24"/>
  <c r="V93" i="24"/>
  <c r="S94" i="24"/>
  <c r="T94" i="24"/>
  <c r="U94" i="24"/>
  <c r="V94" i="24"/>
  <c r="S95" i="24"/>
  <c r="T95" i="24"/>
  <c r="U95" i="24"/>
  <c r="V95" i="24"/>
  <c r="S96" i="24"/>
  <c r="T96" i="24"/>
  <c r="U96" i="24"/>
  <c r="V96" i="24"/>
  <c r="S97" i="24"/>
  <c r="T97" i="24"/>
  <c r="U97" i="24"/>
  <c r="V97" i="24"/>
  <c r="S98" i="24"/>
  <c r="T98" i="24"/>
  <c r="U98" i="24"/>
  <c r="V98" i="24"/>
  <c r="S99" i="24"/>
  <c r="T99" i="24"/>
  <c r="U99" i="24"/>
  <c r="V99" i="24"/>
  <c r="S100" i="24"/>
  <c r="T100" i="24"/>
  <c r="U100" i="24"/>
  <c r="V100" i="24"/>
  <c r="S101" i="24"/>
  <c r="T101" i="24"/>
  <c r="U101" i="24"/>
  <c r="V101" i="24"/>
  <c r="S102" i="24"/>
  <c r="T102" i="24"/>
  <c r="U102" i="24"/>
  <c r="V102" i="24"/>
  <c r="S103" i="24"/>
  <c r="T103" i="24"/>
  <c r="U103" i="24"/>
  <c r="V103" i="24"/>
  <c r="S104" i="24"/>
  <c r="T104" i="24"/>
  <c r="U104" i="24"/>
  <c r="V104" i="24"/>
  <c r="S105" i="24"/>
  <c r="T105" i="24"/>
  <c r="U105" i="24"/>
  <c r="V105" i="24"/>
  <c r="S106" i="24"/>
  <c r="T106" i="24"/>
  <c r="U106" i="24"/>
  <c r="V106" i="24"/>
  <c r="S107" i="24"/>
  <c r="T107" i="24"/>
  <c r="U107" i="24"/>
  <c r="V107" i="24"/>
  <c r="S108" i="24"/>
  <c r="T108" i="24"/>
  <c r="U108" i="24"/>
  <c r="V108" i="24"/>
  <c r="S109" i="24"/>
  <c r="T109" i="24"/>
  <c r="U109" i="24"/>
  <c r="V109" i="24"/>
  <c r="S110" i="24"/>
  <c r="T110" i="24"/>
  <c r="U110" i="24"/>
  <c r="V110" i="24"/>
  <c r="S111" i="24"/>
  <c r="T111" i="24"/>
  <c r="U111" i="24"/>
  <c r="V111" i="24"/>
  <c r="S112" i="24"/>
  <c r="T112" i="24"/>
  <c r="U112" i="24"/>
  <c r="V112" i="24"/>
  <c r="S113" i="24"/>
  <c r="T113" i="24"/>
  <c r="U113" i="24"/>
  <c r="V113" i="24"/>
  <c r="S114" i="24"/>
  <c r="T114" i="24"/>
  <c r="U114" i="24"/>
  <c r="V114" i="24"/>
  <c r="S115" i="24"/>
  <c r="T115" i="24"/>
  <c r="U115" i="24"/>
  <c r="V115" i="24"/>
  <c r="S116" i="24"/>
  <c r="T116" i="24"/>
  <c r="U116" i="24"/>
  <c r="V116" i="24"/>
  <c r="S117" i="24"/>
  <c r="T117" i="24"/>
  <c r="U117" i="24"/>
  <c r="V117" i="24"/>
  <c r="S118" i="24"/>
  <c r="T118" i="24"/>
  <c r="U118" i="24"/>
  <c r="V118" i="24"/>
  <c r="S119" i="24"/>
  <c r="T119" i="24"/>
  <c r="U119" i="24"/>
  <c r="V119" i="24"/>
  <c r="S120" i="24"/>
  <c r="T120" i="24"/>
  <c r="U120" i="24"/>
  <c r="V120" i="24"/>
  <c r="S121" i="24"/>
  <c r="T121" i="24"/>
  <c r="U121" i="24"/>
  <c r="V121" i="24"/>
  <c r="S122" i="24"/>
  <c r="T122" i="24"/>
  <c r="U122" i="24"/>
  <c r="V122" i="24"/>
  <c r="S123" i="24"/>
  <c r="T123" i="24"/>
  <c r="U123" i="24"/>
  <c r="V123" i="24"/>
  <c r="S124" i="24"/>
  <c r="T124" i="24"/>
  <c r="U124" i="24"/>
  <c r="V124" i="24"/>
  <c r="S125" i="24"/>
  <c r="T125" i="24"/>
  <c r="U125" i="24"/>
  <c r="V125" i="24"/>
  <c r="S126" i="24"/>
  <c r="T126" i="24"/>
  <c r="U126" i="24"/>
  <c r="V126" i="24"/>
  <c r="S127" i="24"/>
  <c r="T127" i="24"/>
  <c r="U127" i="24"/>
  <c r="V127" i="24"/>
  <c r="S128" i="24"/>
  <c r="T128" i="24"/>
  <c r="U128" i="24"/>
  <c r="V128" i="24"/>
  <c r="S129" i="24"/>
  <c r="T129" i="24"/>
  <c r="U129" i="24"/>
  <c r="V129" i="24"/>
  <c r="S130" i="24"/>
  <c r="T130" i="24"/>
  <c r="U130" i="24"/>
  <c r="V130" i="24"/>
  <c r="S131" i="24"/>
  <c r="T131" i="24"/>
  <c r="U131" i="24"/>
  <c r="V131" i="24"/>
  <c r="S132" i="24"/>
  <c r="T132" i="24"/>
  <c r="U132" i="24"/>
  <c r="V132" i="24"/>
  <c r="S133" i="24"/>
  <c r="T133" i="24"/>
  <c r="U133" i="24"/>
  <c r="V133" i="24"/>
  <c r="S134" i="24"/>
  <c r="T134" i="24"/>
  <c r="U134" i="24"/>
  <c r="V134" i="24"/>
  <c r="S135" i="24"/>
  <c r="T135" i="24"/>
  <c r="U135" i="24"/>
  <c r="V135" i="24"/>
  <c r="S136" i="24"/>
  <c r="T136" i="24"/>
  <c r="U136" i="24"/>
  <c r="V136" i="24"/>
  <c r="S137" i="24"/>
  <c r="T137" i="24"/>
  <c r="U137" i="24"/>
  <c r="V137" i="24"/>
  <c r="S138" i="24"/>
  <c r="T138" i="24"/>
  <c r="U138" i="24"/>
  <c r="V138" i="24"/>
  <c r="S139" i="24"/>
  <c r="T139" i="24"/>
  <c r="U139" i="24"/>
  <c r="V139" i="24"/>
  <c r="S140" i="24"/>
  <c r="T140" i="24"/>
  <c r="U140" i="24"/>
  <c r="V140" i="24"/>
  <c r="S141" i="24"/>
  <c r="T141" i="24"/>
  <c r="U141" i="24"/>
  <c r="V141" i="24"/>
  <c r="S142" i="24"/>
  <c r="T142" i="24"/>
  <c r="U142" i="24"/>
  <c r="V142" i="24"/>
  <c r="S143" i="24"/>
  <c r="T143" i="24"/>
  <c r="U143" i="24"/>
  <c r="V143" i="24"/>
  <c r="S144" i="24"/>
  <c r="T144" i="24"/>
  <c r="U144" i="24"/>
  <c r="V144" i="24"/>
  <c r="S145" i="24"/>
  <c r="T145" i="24"/>
  <c r="U145" i="24"/>
  <c r="V145" i="24"/>
  <c r="S146" i="24"/>
  <c r="T146" i="24"/>
  <c r="U146" i="24"/>
  <c r="V146" i="24"/>
  <c r="S147" i="24"/>
  <c r="T147" i="24"/>
  <c r="U147" i="24"/>
  <c r="V147" i="24"/>
  <c r="S148" i="24"/>
  <c r="T148" i="24"/>
  <c r="U148" i="24"/>
  <c r="V148" i="24"/>
  <c r="S149" i="24"/>
  <c r="T149" i="24"/>
  <c r="U149" i="24"/>
  <c r="V149" i="24"/>
  <c r="S150" i="24"/>
  <c r="T150" i="24"/>
  <c r="U150" i="24"/>
  <c r="V150" i="24"/>
  <c r="S151" i="24"/>
  <c r="T151" i="24"/>
  <c r="U151" i="24"/>
  <c r="V151" i="24"/>
  <c r="S152" i="24"/>
  <c r="T152" i="24"/>
  <c r="U152" i="24"/>
  <c r="V152" i="24"/>
  <c r="S153" i="24"/>
  <c r="T153" i="24"/>
  <c r="U153" i="24"/>
  <c r="V153" i="24"/>
  <c r="S154" i="24"/>
  <c r="T154" i="24"/>
  <c r="U154" i="24"/>
  <c r="V154" i="24"/>
  <c r="S155" i="24"/>
  <c r="T155" i="24"/>
  <c r="U155" i="24"/>
  <c r="V155" i="24"/>
  <c r="S156" i="24"/>
  <c r="T156" i="24"/>
  <c r="U156" i="24"/>
  <c r="V156" i="24"/>
  <c r="S157" i="24"/>
  <c r="T157" i="24"/>
  <c r="U157" i="24"/>
  <c r="V157" i="24"/>
  <c r="S158" i="24"/>
  <c r="T158" i="24"/>
  <c r="U158" i="24"/>
  <c r="V158" i="24"/>
  <c r="S159" i="24"/>
  <c r="T159" i="24"/>
  <c r="U159" i="24"/>
  <c r="V159" i="24"/>
  <c r="S160" i="24"/>
  <c r="T160" i="24"/>
  <c r="U160" i="24"/>
  <c r="V160" i="24"/>
  <c r="S161" i="24"/>
  <c r="T161" i="24"/>
  <c r="U161" i="24"/>
  <c r="V161" i="24"/>
  <c r="S162" i="24"/>
  <c r="T162" i="24"/>
  <c r="U162" i="24"/>
  <c r="V162" i="24"/>
  <c r="S163" i="24"/>
  <c r="T163" i="24"/>
  <c r="U163" i="24"/>
  <c r="V163" i="24"/>
  <c r="S164" i="24"/>
  <c r="T164" i="24"/>
  <c r="U164" i="24"/>
  <c r="V164" i="24"/>
  <c r="S165" i="24"/>
  <c r="T165" i="24"/>
  <c r="U165" i="24"/>
  <c r="V165" i="24"/>
  <c r="S166" i="24"/>
  <c r="T166" i="24"/>
  <c r="U166" i="24"/>
  <c r="V166" i="24"/>
  <c r="S167" i="24"/>
  <c r="T167" i="24"/>
  <c r="U167" i="24"/>
  <c r="V167" i="24"/>
  <c r="S168" i="24"/>
  <c r="T168" i="24"/>
  <c r="U168" i="24"/>
  <c r="V168" i="24"/>
  <c r="S169" i="24"/>
  <c r="T169" i="24"/>
  <c r="U169" i="24"/>
  <c r="V169" i="24"/>
  <c r="S170" i="24"/>
  <c r="T170" i="24"/>
  <c r="U170" i="24"/>
  <c r="V170" i="24"/>
  <c r="S171" i="24"/>
  <c r="T171" i="24"/>
  <c r="U171" i="24"/>
  <c r="V171" i="24"/>
  <c r="S172" i="24"/>
  <c r="T172" i="24"/>
  <c r="U172" i="24"/>
  <c r="V172" i="24"/>
  <c r="S173" i="24"/>
  <c r="T173" i="24"/>
  <c r="U173" i="24"/>
  <c r="V173" i="24"/>
  <c r="S174" i="24"/>
  <c r="T174" i="24"/>
  <c r="U174" i="24"/>
  <c r="V174" i="24"/>
  <c r="S175" i="24"/>
  <c r="T175" i="24"/>
  <c r="U175" i="24"/>
  <c r="V175" i="24"/>
  <c r="S176" i="24"/>
  <c r="T176" i="24"/>
  <c r="U176" i="24"/>
  <c r="V176" i="24"/>
  <c r="S177" i="24"/>
  <c r="T177" i="24"/>
  <c r="U177" i="24"/>
  <c r="V177" i="24"/>
  <c r="S178" i="24"/>
  <c r="T178" i="24"/>
  <c r="U178" i="24"/>
  <c r="V178" i="24"/>
  <c r="S179" i="24"/>
  <c r="T179" i="24"/>
  <c r="U179" i="24"/>
  <c r="V179" i="24"/>
  <c r="S180" i="24"/>
  <c r="T180" i="24"/>
  <c r="U180" i="24"/>
  <c r="V180" i="24"/>
  <c r="S181" i="24"/>
  <c r="T181" i="24"/>
  <c r="U181" i="24"/>
  <c r="V181" i="24"/>
  <c r="S182" i="24"/>
  <c r="T182" i="24"/>
  <c r="U182" i="24"/>
  <c r="V182" i="24"/>
  <c r="S183" i="24"/>
  <c r="T183" i="24"/>
  <c r="U183" i="24"/>
  <c r="V183" i="24"/>
  <c r="S184" i="24"/>
  <c r="T184" i="24"/>
  <c r="U184" i="24"/>
  <c r="V184" i="24"/>
  <c r="S185" i="24"/>
  <c r="T185" i="24"/>
  <c r="U185" i="24"/>
  <c r="V185" i="24"/>
  <c r="S186" i="24"/>
  <c r="T186" i="24"/>
  <c r="U186" i="24"/>
  <c r="V186" i="24"/>
  <c r="S187" i="24"/>
  <c r="T187" i="24"/>
  <c r="U187" i="24"/>
  <c r="V187" i="24"/>
  <c r="S188" i="24"/>
  <c r="T188" i="24"/>
  <c r="U188" i="24"/>
  <c r="V188" i="24"/>
  <c r="S189" i="24"/>
  <c r="T189" i="24"/>
  <c r="U189" i="24"/>
  <c r="V189" i="24"/>
  <c r="S190" i="24"/>
  <c r="T190" i="24"/>
  <c r="U190" i="24"/>
  <c r="V190" i="24"/>
  <c r="S191" i="24"/>
  <c r="T191" i="24"/>
  <c r="U191" i="24"/>
  <c r="V191" i="24"/>
  <c r="S192" i="24"/>
  <c r="T192" i="24"/>
  <c r="U192" i="24"/>
  <c r="V192" i="24"/>
  <c r="S193" i="24"/>
  <c r="T193" i="24"/>
  <c r="U193" i="24"/>
  <c r="V193" i="24"/>
  <c r="S194" i="24"/>
  <c r="T194" i="24"/>
  <c r="U194" i="24"/>
  <c r="V194" i="24"/>
  <c r="S195" i="24"/>
  <c r="T195" i="24"/>
  <c r="U195" i="24"/>
  <c r="V195" i="24"/>
  <c r="S196" i="24"/>
  <c r="T196" i="24"/>
  <c r="U196" i="24"/>
  <c r="V196" i="24"/>
  <c r="S197" i="24"/>
  <c r="T197" i="24"/>
  <c r="U197" i="24"/>
  <c r="V197" i="24"/>
  <c r="S198" i="24"/>
  <c r="T198" i="24"/>
  <c r="U198" i="24"/>
  <c r="V198" i="24"/>
  <c r="S199" i="24"/>
  <c r="T199" i="24"/>
  <c r="U199" i="24"/>
  <c r="V199" i="24"/>
  <c r="S200" i="24"/>
  <c r="T200" i="24"/>
  <c r="U200" i="24"/>
  <c r="V200" i="24"/>
  <c r="S201" i="24"/>
  <c r="T201" i="24"/>
  <c r="U201" i="24"/>
  <c r="V201" i="24"/>
  <c r="S202" i="24"/>
  <c r="T202" i="24"/>
  <c r="U202" i="24"/>
  <c r="V202" i="24"/>
  <c r="S203" i="24"/>
  <c r="T203" i="24"/>
  <c r="U203" i="24"/>
  <c r="V203" i="24"/>
  <c r="S204" i="24"/>
  <c r="T204" i="24"/>
  <c r="U204" i="24"/>
  <c r="V204" i="24"/>
  <c r="S205" i="24"/>
  <c r="T205" i="24"/>
  <c r="U205" i="24"/>
  <c r="V205" i="24"/>
  <c r="S206" i="24"/>
  <c r="T206" i="24"/>
  <c r="U206" i="24"/>
  <c r="V206" i="24"/>
  <c r="S207" i="24"/>
  <c r="T207" i="24"/>
  <c r="U207" i="24"/>
  <c r="V207" i="24"/>
  <c r="S208" i="24"/>
  <c r="T208" i="24"/>
  <c r="U208" i="24"/>
  <c r="V208" i="24"/>
  <c r="S209" i="24"/>
  <c r="T209" i="24"/>
  <c r="U209" i="24"/>
  <c r="V209" i="24"/>
  <c r="S210" i="24"/>
  <c r="T210" i="24"/>
  <c r="U210" i="24"/>
  <c r="V210" i="24"/>
  <c r="S211" i="24"/>
  <c r="T211" i="24"/>
  <c r="U211" i="24"/>
  <c r="V211" i="24"/>
  <c r="S212" i="24"/>
  <c r="T212" i="24"/>
  <c r="U212" i="24"/>
  <c r="V212" i="24"/>
  <c r="S213" i="24"/>
  <c r="T213" i="24"/>
  <c r="U213" i="24"/>
  <c r="V213" i="24"/>
  <c r="S214" i="24"/>
  <c r="T214" i="24"/>
  <c r="U214" i="24"/>
  <c r="V214" i="24"/>
  <c r="S215" i="24"/>
  <c r="T215" i="24"/>
  <c r="U215" i="24"/>
  <c r="V215" i="24"/>
  <c r="S216" i="24"/>
  <c r="T216" i="24"/>
  <c r="U216" i="24"/>
  <c r="V216" i="24"/>
  <c r="S217" i="24"/>
  <c r="T217" i="24"/>
  <c r="U217" i="24"/>
  <c r="V217" i="24"/>
  <c r="S218" i="24"/>
  <c r="T218" i="24"/>
  <c r="U218" i="24"/>
  <c r="V218" i="24"/>
  <c r="S219" i="24"/>
  <c r="T219" i="24"/>
  <c r="U219" i="24"/>
  <c r="V219" i="24"/>
  <c r="S220" i="24"/>
  <c r="T220" i="24"/>
  <c r="U220" i="24"/>
  <c r="V220" i="24"/>
  <c r="S221" i="24"/>
  <c r="T221" i="24"/>
  <c r="U221" i="24"/>
  <c r="V221" i="24"/>
  <c r="S222" i="24"/>
  <c r="T222" i="24"/>
  <c r="U222" i="24"/>
  <c r="V222" i="24"/>
  <c r="S223" i="24"/>
  <c r="T223" i="24"/>
  <c r="U223" i="24"/>
  <c r="V223" i="24"/>
  <c r="S224" i="24"/>
  <c r="T224" i="24"/>
  <c r="U224" i="24"/>
  <c r="V224" i="24"/>
  <c r="S225" i="24"/>
  <c r="T225" i="24"/>
  <c r="U225" i="24"/>
  <c r="V225" i="24"/>
  <c r="S226" i="24"/>
  <c r="T226" i="24"/>
  <c r="U226" i="24"/>
  <c r="V226" i="24"/>
  <c r="S227" i="24"/>
  <c r="T227" i="24"/>
  <c r="U227" i="24"/>
  <c r="V227" i="24"/>
  <c r="S228" i="24"/>
  <c r="T228" i="24"/>
  <c r="U228" i="24"/>
  <c r="V228" i="24"/>
  <c r="S229" i="24"/>
  <c r="T229" i="24"/>
  <c r="U229" i="24"/>
  <c r="V229" i="24"/>
  <c r="S230" i="24"/>
  <c r="T230" i="24"/>
  <c r="U230" i="24"/>
  <c r="V230" i="24"/>
  <c r="S231" i="24"/>
  <c r="T231" i="24"/>
  <c r="U231" i="24"/>
  <c r="V231" i="24"/>
  <c r="S232" i="24"/>
  <c r="T232" i="24"/>
  <c r="U232" i="24"/>
  <c r="V232" i="24"/>
  <c r="S233" i="24"/>
  <c r="T233" i="24"/>
  <c r="U233" i="24"/>
  <c r="V233" i="24"/>
  <c r="S234" i="24"/>
  <c r="T234" i="24"/>
  <c r="U234" i="24"/>
  <c r="V234" i="24"/>
  <c r="S235" i="24"/>
  <c r="T235" i="24"/>
  <c r="U235" i="24"/>
  <c r="V235" i="24"/>
  <c r="S236" i="24"/>
  <c r="T236" i="24"/>
  <c r="U236" i="24"/>
  <c r="V236" i="24"/>
  <c r="S237" i="24"/>
  <c r="T237" i="24"/>
  <c r="U237" i="24"/>
  <c r="V237" i="24"/>
  <c r="S238" i="24"/>
  <c r="T238" i="24"/>
  <c r="U238" i="24"/>
  <c r="V238" i="24"/>
  <c r="S239" i="24"/>
  <c r="T239" i="24"/>
  <c r="U239" i="24"/>
  <c r="V239" i="24"/>
  <c r="S240" i="24"/>
  <c r="T240" i="24"/>
  <c r="U240" i="24"/>
  <c r="V240" i="24"/>
  <c r="S241" i="24"/>
  <c r="T241" i="24"/>
  <c r="U241" i="24"/>
  <c r="V241" i="24"/>
  <c r="S242" i="24"/>
  <c r="T242" i="24"/>
  <c r="U242" i="24"/>
  <c r="V242" i="24"/>
  <c r="S243" i="24"/>
  <c r="T243" i="24"/>
  <c r="U243" i="24"/>
  <c r="V243" i="24"/>
  <c r="S244" i="24"/>
  <c r="T244" i="24"/>
  <c r="U244" i="24"/>
  <c r="V244" i="24"/>
  <c r="S245" i="24"/>
  <c r="T245" i="24"/>
  <c r="U245" i="24"/>
  <c r="V245" i="24"/>
  <c r="S246" i="24"/>
  <c r="T246" i="24"/>
  <c r="U246" i="24"/>
  <c r="V246" i="24"/>
  <c r="S247" i="24"/>
  <c r="T247" i="24"/>
  <c r="U247" i="24"/>
  <c r="V247" i="24"/>
  <c r="S248" i="24"/>
  <c r="T248" i="24"/>
  <c r="U248" i="24"/>
  <c r="V248" i="24"/>
  <c r="S249" i="24"/>
  <c r="T249" i="24"/>
  <c r="U249" i="24"/>
  <c r="V249" i="24"/>
  <c r="S250" i="24"/>
  <c r="T250" i="24"/>
  <c r="U250" i="24"/>
  <c r="V250" i="24"/>
  <c r="S251" i="24"/>
  <c r="T251" i="24"/>
  <c r="U251" i="24"/>
  <c r="V251" i="24"/>
  <c r="S252" i="24"/>
  <c r="T252" i="24"/>
  <c r="U252" i="24"/>
  <c r="V252" i="24"/>
  <c r="S253" i="24"/>
  <c r="T253" i="24"/>
  <c r="U253" i="24"/>
  <c r="V253" i="24"/>
  <c r="S254" i="24"/>
  <c r="T254" i="24"/>
  <c r="U254" i="24"/>
  <c r="V254" i="24"/>
  <c r="S255" i="24"/>
  <c r="T255" i="24"/>
  <c r="U255" i="24"/>
  <c r="V255" i="24"/>
  <c r="S256" i="24"/>
  <c r="T256" i="24"/>
  <c r="U256" i="24"/>
  <c r="V256" i="24"/>
  <c r="S257" i="24"/>
  <c r="T257" i="24"/>
  <c r="U257" i="24"/>
  <c r="V257" i="24"/>
  <c r="S258" i="24"/>
  <c r="T258" i="24"/>
  <c r="U258" i="24"/>
  <c r="V258" i="24"/>
  <c r="S259" i="24"/>
  <c r="T259" i="24"/>
  <c r="U259" i="24"/>
  <c r="V259" i="24"/>
  <c r="S260" i="24"/>
  <c r="T260" i="24"/>
  <c r="U260" i="24"/>
  <c r="V260" i="24"/>
  <c r="S261" i="24"/>
  <c r="T261" i="24"/>
  <c r="U261" i="24"/>
  <c r="V261" i="24"/>
  <c r="S262" i="24"/>
  <c r="T262" i="24"/>
  <c r="U262" i="24"/>
  <c r="V262" i="24"/>
  <c r="S263" i="24"/>
  <c r="T263" i="24"/>
  <c r="U263" i="24"/>
  <c r="V263" i="24"/>
  <c r="S264" i="24"/>
  <c r="T264" i="24"/>
  <c r="U264" i="24"/>
  <c r="V264" i="24"/>
  <c r="S265" i="24"/>
  <c r="T265" i="24"/>
  <c r="U265" i="24"/>
  <c r="V265" i="24"/>
  <c r="S266" i="24"/>
  <c r="T266" i="24"/>
  <c r="U266" i="24"/>
  <c r="V266" i="24"/>
  <c r="S267" i="24"/>
  <c r="T267" i="24"/>
  <c r="U267" i="24"/>
  <c r="V267" i="24"/>
  <c r="S268" i="24"/>
  <c r="T268" i="24"/>
  <c r="U268" i="24"/>
  <c r="V268" i="24"/>
  <c r="S269" i="24"/>
  <c r="T269" i="24"/>
  <c r="U269" i="24"/>
  <c r="V269" i="24"/>
  <c r="S270" i="24"/>
  <c r="T270" i="24"/>
  <c r="U270" i="24"/>
  <c r="V270" i="24"/>
  <c r="S271" i="24"/>
  <c r="T271" i="24"/>
  <c r="U271" i="24"/>
  <c r="V271" i="24"/>
  <c r="S272" i="24"/>
  <c r="T272" i="24"/>
  <c r="U272" i="24"/>
  <c r="V272" i="24"/>
  <c r="S273" i="24"/>
  <c r="T273" i="24"/>
  <c r="U273" i="24"/>
  <c r="V273" i="24"/>
  <c r="S274" i="24"/>
  <c r="T274" i="24"/>
  <c r="U274" i="24"/>
  <c r="V274" i="24"/>
  <c r="S275" i="24"/>
  <c r="T275" i="24"/>
  <c r="U275" i="24"/>
  <c r="V275" i="24"/>
  <c r="S276" i="24"/>
  <c r="T276" i="24"/>
  <c r="U276" i="24"/>
  <c r="V276" i="24"/>
  <c r="S3" i="24"/>
  <c r="T5" i="24"/>
  <c r="T4" i="24"/>
  <c r="S4" i="24"/>
  <c r="S5" i="24"/>
  <c r="J2" i="24"/>
  <c r="R2" i="24" s="1"/>
  <c r="K2" i="24"/>
  <c r="L2" i="24"/>
  <c r="M2" i="24"/>
  <c r="N2" i="24"/>
  <c r="O2" i="24"/>
  <c r="P2" i="24"/>
  <c r="S2" i="24"/>
  <c r="T2" i="24"/>
  <c r="U2" i="24"/>
  <c r="V2" i="24"/>
  <c r="J3" i="24"/>
  <c r="K3" i="24"/>
  <c r="L3" i="24"/>
  <c r="M3" i="24"/>
  <c r="N3" i="24"/>
  <c r="O3" i="24"/>
  <c r="P3" i="24"/>
  <c r="T3" i="24"/>
  <c r="U3" i="24"/>
  <c r="V3" i="24"/>
  <c r="J4" i="24"/>
  <c r="K4" i="24"/>
  <c r="L4" i="24"/>
  <c r="M4" i="24"/>
  <c r="N4" i="24"/>
  <c r="O4" i="24"/>
  <c r="P4" i="24"/>
  <c r="U4" i="24"/>
  <c r="V4" i="24"/>
  <c r="J5" i="24"/>
  <c r="K5" i="24"/>
  <c r="L5" i="24"/>
  <c r="M5" i="24"/>
  <c r="N5" i="24"/>
  <c r="O5" i="24"/>
  <c r="P5" i="24"/>
  <c r="U5" i="24"/>
  <c r="V5" i="24"/>
  <c r="J6" i="24"/>
  <c r="K6" i="24"/>
  <c r="L6" i="24"/>
  <c r="M6" i="24"/>
  <c r="N6" i="24"/>
  <c r="O6" i="24"/>
  <c r="P6" i="24"/>
  <c r="J7" i="24"/>
  <c r="K7" i="24"/>
  <c r="L7" i="24"/>
  <c r="M7" i="24"/>
  <c r="N7" i="24"/>
  <c r="O7" i="24"/>
  <c r="P7" i="24"/>
  <c r="W8" i="24"/>
  <c r="Y8" i="24" s="1"/>
  <c r="AA8" i="24" s="1"/>
  <c r="P8" i="24"/>
  <c r="O8" i="24"/>
  <c r="N8" i="24"/>
  <c r="M8" i="24"/>
  <c r="L8" i="24"/>
  <c r="K8" i="24"/>
  <c r="J8" i="24"/>
  <c r="J9" i="24"/>
  <c r="Q9" i="24" s="1"/>
  <c r="K9" i="24"/>
  <c r="L9" i="24"/>
  <c r="M9" i="24"/>
  <c r="N9" i="24"/>
  <c r="O9" i="24"/>
  <c r="P9" i="24"/>
  <c r="J10" i="24"/>
  <c r="K10" i="24"/>
  <c r="L10" i="24"/>
  <c r="M10" i="24"/>
  <c r="N10" i="24"/>
  <c r="O10" i="24"/>
  <c r="P10" i="24"/>
  <c r="M11" i="24"/>
  <c r="N11" i="24"/>
  <c r="O11" i="24"/>
  <c r="P11" i="24"/>
  <c r="M12" i="24"/>
  <c r="N12" i="24"/>
  <c r="O12" i="24"/>
  <c r="P12" i="24"/>
  <c r="Q12" i="24"/>
  <c r="M13" i="24"/>
  <c r="N13" i="24"/>
  <c r="O13" i="24"/>
  <c r="P13" i="24"/>
  <c r="M14" i="24"/>
  <c r="N14" i="24"/>
  <c r="O14" i="24"/>
  <c r="P14" i="24"/>
  <c r="M15" i="24"/>
  <c r="N15" i="24"/>
  <c r="O15" i="24"/>
  <c r="P15" i="24"/>
  <c r="M16" i="24"/>
  <c r="N16" i="24"/>
  <c r="O16" i="24"/>
  <c r="P16" i="24"/>
  <c r="M17" i="24"/>
  <c r="N17" i="24"/>
  <c r="O17" i="24"/>
  <c r="P17" i="24"/>
  <c r="M18" i="24"/>
  <c r="N18" i="24"/>
  <c r="O18" i="24"/>
  <c r="P18" i="24"/>
  <c r="M19" i="24"/>
  <c r="N19" i="24"/>
  <c r="O19" i="24"/>
  <c r="P19" i="24"/>
  <c r="M20" i="24"/>
  <c r="N20" i="24"/>
  <c r="O20" i="24"/>
  <c r="P20" i="24"/>
  <c r="M21" i="24"/>
  <c r="N21" i="24"/>
  <c r="O21" i="24"/>
  <c r="P21" i="24"/>
  <c r="M22" i="24"/>
  <c r="N22" i="24"/>
  <c r="O22" i="24"/>
  <c r="P22" i="24"/>
  <c r="M23" i="24"/>
  <c r="N23" i="24"/>
  <c r="O23" i="24"/>
  <c r="P23" i="24"/>
  <c r="M24" i="24"/>
  <c r="N24" i="24"/>
  <c r="O24" i="24"/>
  <c r="P24" i="24"/>
  <c r="M25" i="24"/>
  <c r="N25" i="24"/>
  <c r="O25" i="24"/>
  <c r="P25" i="24"/>
  <c r="M26" i="24"/>
  <c r="N26" i="24"/>
  <c r="O26" i="24"/>
  <c r="P26" i="24"/>
  <c r="M27" i="24"/>
  <c r="N27" i="24"/>
  <c r="O27" i="24"/>
  <c r="P27" i="24"/>
  <c r="M28" i="24"/>
  <c r="N28" i="24"/>
  <c r="O28" i="24"/>
  <c r="P28" i="24"/>
  <c r="M29" i="24"/>
  <c r="N29" i="24"/>
  <c r="O29" i="24"/>
  <c r="P29" i="24"/>
  <c r="M30" i="24"/>
  <c r="N30" i="24"/>
  <c r="O30" i="24"/>
  <c r="P30" i="24"/>
  <c r="M31" i="24"/>
  <c r="N31" i="24"/>
  <c r="O31" i="24"/>
  <c r="P31" i="24"/>
  <c r="M32" i="24"/>
  <c r="N32" i="24"/>
  <c r="O32" i="24"/>
  <c r="P32" i="24"/>
  <c r="M33" i="24"/>
  <c r="N33" i="24"/>
  <c r="O33" i="24"/>
  <c r="P33" i="24"/>
  <c r="M34" i="24"/>
  <c r="N34" i="24"/>
  <c r="O34" i="24"/>
  <c r="P34" i="24"/>
  <c r="M35" i="24"/>
  <c r="N35" i="24"/>
  <c r="O35" i="24"/>
  <c r="P35" i="24"/>
  <c r="M36" i="24"/>
  <c r="N36" i="24"/>
  <c r="O36" i="24"/>
  <c r="P36" i="24"/>
  <c r="M37" i="24"/>
  <c r="N37" i="24"/>
  <c r="O37" i="24"/>
  <c r="P37" i="24"/>
  <c r="M38" i="24"/>
  <c r="N38" i="24"/>
  <c r="O38" i="24"/>
  <c r="P38" i="24"/>
  <c r="M39" i="24"/>
  <c r="N39" i="24"/>
  <c r="O39" i="24"/>
  <c r="P39" i="24"/>
  <c r="M40" i="24"/>
  <c r="N40" i="24"/>
  <c r="O40" i="24"/>
  <c r="P40" i="24"/>
  <c r="M41" i="24"/>
  <c r="N41" i="24"/>
  <c r="O41" i="24"/>
  <c r="P41" i="24"/>
  <c r="M42" i="24"/>
  <c r="N42" i="24"/>
  <c r="O42" i="24"/>
  <c r="P42" i="24"/>
  <c r="M43" i="24"/>
  <c r="N43" i="24"/>
  <c r="O43" i="24"/>
  <c r="P43" i="24"/>
  <c r="M44" i="24"/>
  <c r="N44" i="24"/>
  <c r="O44" i="24"/>
  <c r="P44" i="24"/>
  <c r="M45" i="24"/>
  <c r="N45" i="24"/>
  <c r="O45" i="24"/>
  <c r="P45" i="24"/>
  <c r="M46" i="24"/>
  <c r="N46" i="24"/>
  <c r="O46" i="24"/>
  <c r="P46" i="24"/>
  <c r="M47" i="24"/>
  <c r="N47" i="24"/>
  <c r="O47" i="24"/>
  <c r="P47" i="24"/>
  <c r="M48" i="24"/>
  <c r="N48" i="24"/>
  <c r="O48" i="24"/>
  <c r="P48" i="24"/>
  <c r="M49" i="24"/>
  <c r="N49" i="24"/>
  <c r="O49" i="24"/>
  <c r="P49" i="24"/>
  <c r="M50" i="24"/>
  <c r="N50" i="24"/>
  <c r="O50" i="24"/>
  <c r="P50" i="24"/>
  <c r="M51" i="24"/>
  <c r="N51" i="24"/>
  <c r="O51" i="24"/>
  <c r="P51" i="24"/>
  <c r="M52" i="24"/>
  <c r="N52" i="24"/>
  <c r="O52" i="24"/>
  <c r="P52" i="24"/>
  <c r="M53" i="24"/>
  <c r="N53" i="24"/>
  <c r="O53" i="24"/>
  <c r="P53" i="24"/>
  <c r="M54" i="24"/>
  <c r="N54" i="24"/>
  <c r="O54" i="24"/>
  <c r="P54" i="24"/>
  <c r="M55" i="24"/>
  <c r="N55" i="24"/>
  <c r="O55" i="24"/>
  <c r="P55" i="24"/>
  <c r="M56" i="24"/>
  <c r="N56" i="24"/>
  <c r="O56" i="24"/>
  <c r="P56" i="24"/>
  <c r="M57" i="24"/>
  <c r="N57" i="24"/>
  <c r="O57" i="24"/>
  <c r="P57" i="24"/>
  <c r="Q57" i="24"/>
  <c r="M58" i="24"/>
  <c r="N58" i="24"/>
  <c r="O58" i="24"/>
  <c r="P58" i="24"/>
  <c r="M59" i="24"/>
  <c r="N59" i="24"/>
  <c r="O59" i="24"/>
  <c r="P59" i="24"/>
  <c r="M60" i="24"/>
  <c r="N60" i="24"/>
  <c r="O60" i="24"/>
  <c r="P60" i="24"/>
  <c r="M61" i="24"/>
  <c r="N61" i="24"/>
  <c r="O61" i="24"/>
  <c r="P61" i="24"/>
  <c r="M62" i="24"/>
  <c r="N62" i="24"/>
  <c r="O62" i="24"/>
  <c r="P62" i="24"/>
  <c r="M63" i="24"/>
  <c r="N63" i="24"/>
  <c r="O63" i="24"/>
  <c r="P63" i="24"/>
  <c r="M64" i="24"/>
  <c r="N64" i="24"/>
  <c r="O64" i="24"/>
  <c r="P64" i="24"/>
  <c r="M65" i="24"/>
  <c r="N65" i="24"/>
  <c r="O65" i="24"/>
  <c r="P65" i="24"/>
  <c r="M66" i="24"/>
  <c r="N66" i="24"/>
  <c r="O66" i="24"/>
  <c r="P66" i="24"/>
  <c r="M67" i="24"/>
  <c r="N67" i="24"/>
  <c r="O67" i="24"/>
  <c r="P67" i="24"/>
  <c r="M68" i="24"/>
  <c r="N68" i="24"/>
  <c r="O68" i="24"/>
  <c r="P68" i="24"/>
  <c r="M69" i="24"/>
  <c r="N69" i="24"/>
  <c r="O69" i="24"/>
  <c r="P69" i="24"/>
  <c r="M70" i="24"/>
  <c r="N70" i="24"/>
  <c r="O70" i="24"/>
  <c r="P70" i="24"/>
  <c r="M71" i="24"/>
  <c r="N71" i="24"/>
  <c r="O71" i="24"/>
  <c r="P71" i="24"/>
  <c r="M72" i="24"/>
  <c r="N72" i="24"/>
  <c r="O72" i="24"/>
  <c r="P72" i="24"/>
  <c r="M73" i="24"/>
  <c r="N73" i="24"/>
  <c r="O73" i="24"/>
  <c r="P73" i="24"/>
  <c r="M74" i="24"/>
  <c r="N74" i="24"/>
  <c r="O74" i="24"/>
  <c r="P74" i="24"/>
  <c r="M75" i="24"/>
  <c r="N75" i="24"/>
  <c r="O75" i="24"/>
  <c r="P75" i="24"/>
  <c r="M76" i="24"/>
  <c r="N76" i="24"/>
  <c r="O76" i="24"/>
  <c r="P76" i="24"/>
  <c r="M77" i="24"/>
  <c r="N77" i="24"/>
  <c r="O77" i="24"/>
  <c r="P77" i="24"/>
  <c r="M78" i="24"/>
  <c r="N78" i="24"/>
  <c r="O78" i="24"/>
  <c r="P78" i="24"/>
  <c r="M79" i="24"/>
  <c r="N79" i="24"/>
  <c r="O79" i="24"/>
  <c r="P79" i="24"/>
  <c r="M80" i="24"/>
  <c r="N80" i="24"/>
  <c r="O80" i="24"/>
  <c r="P80" i="24"/>
  <c r="Q81" i="24"/>
  <c r="M81" i="24"/>
  <c r="N81" i="24"/>
  <c r="O81" i="24"/>
  <c r="P81" i="24"/>
  <c r="M82" i="24"/>
  <c r="N82" i="24"/>
  <c r="O82" i="24"/>
  <c r="P82" i="24"/>
  <c r="M83" i="24"/>
  <c r="N83" i="24"/>
  <c r="O83" i="24"/>
  <c r="P83" i="24"/>
  <c r="M84" i="24"/>
  <c r="N84" i="24"/>
  <c r="O84" i="24"/>
  <c r="P84" i="24"/>
  <c r="M85" i="24"/>
  <c r="N85" i="24"/>
  <c r="O85" i="24"/>
  <c r="P85" i="24"/>
  <c r="M86" i="24"/>
  <c r="N86" i="24"/>
  <c r="O86" i="24"/>
  <c r="P86" i="24"/>
  <c r="M87" i="24"/>
  <c r="N87" i="24"/>
  <c r="O87" i="24"/>
  <c r="P87" i="24"/>
  <c r="M88" i="24"/>
  <c r="N88" i="24"/>
  <c r="O88" i="24"/>
  <c r="P88" i="24"/>
  <c r="M89" i="24"/>
  <c r="N89" i="24"/>
  <c r="O89" i="24"/>
  <c r="P89" i="24"/>
  <c r="M90" i="24"/>
  <c r="N90" i="24"/>
  <c r="O90" i="24"/>
  <c r="P90" i="24"/>
  <c r="M91" i="24"/>
  <c r="N91" i="24"/>
  <c r="O91" i="24"/>
  <c r="P91" i="24"/>
  <c r="M92" i="24"/>
  <c r="N92" i="24"/>
  <c r="O92" i="24"/>
  <c r="P92" i="24"/>
  <c r="M93" i="24"/>
  <c r="N93" i="24"/>
  <c r="O93" i="24"/>
  <c r="P93" i="24"/>
  <c r="M94" i="24"/>
  <c r="N94" i="24"/>
  <c r="O94" i="24"/>
  <c r="P94" i="24"/>
  <c r="M95" i="24"/>
  <c r="N95" i="24"/>
  <c r="O95" i="24"/>
  <c r="P95" i="24"/>
  <c r="M96" i="24"/>
  <c r="N96" i="24"/>
  <c r="O96" i="24"/>
  <c r="P96" i="24"/>
  <c r="M97" i="24"/>
  <c r="N97" i="24"/>
  <c r="O97" i="24"/>
  <c r="P97" i="24"/>
  <c r="M98" i="24"/>
  <c r="N98" i="24"/>
  <c r="O98" i="24"/>
  <c r="P98" i="24"/>
  <c r="M99" i="24"/>
  <c r="N99" i="24"/>
  <c r="O99" i="24"/>
  <c r="P99" i="24"/>
  <c r="M100" i="24"/>
  <c r="N100" i="24"/>
  <c r="O100" i="24"/>
  <c r="P100" i="24"/>
  <c r="M101" i="24"/>
  <c r="N101" i="24"/>
  <c r="O101" i="24"/>
  <c r="P101" i="24"/>
  <c r="M102" i="24"/>
  <c r="N102" i="24"/>
  <c r="O102" i="24"/>
  <c r="P102" i="24"/>
  <c r="M103" i="24"/>
  <c r="N103" i="24"/>
  <c r="O103" i="24"/>
  <c r="P103" i="24"/>
  <c r="M104" i="24"/>
  <c r="N104" i="24"/>
  <c r="O104" i="24"/>
  <c r="P104" i="24"/>
  <c r="M105" i="24"/>
  <c r="N105" i="24"/>
  <c r="O105" i="24"/>
  <c r="P105" i="24"/>
  <c r="M106" i="24"/>
  <c r="N106" i="24"/>
  <c r="O106" i="24"/>
  <c r="P106" i="24"/>
  <c r="M107" i="24"/>
  <c r="N107" i="24"/>
  <c r="O107" i="24"/>
  <c r="P107" i="24"/>
  <c r="M108" i="24"/>
  <c r="N108" i="24"/>
  <c r="O108" i="24"/>
  <c r="P108" i="24"/>
  <c r="M109" i="24"/>
  <c r="N109" i="24"/>
  <c r="O109" i="24"/>
  <c r="P109" i="24"/>
  <c r="M110" i="24"/>
  <c r="N110" i="24"/>
  <c r="O110" i="24"/>
  <c r="P110" i="24"/>
  <c r="M111" i="24"/>
  <c r="N111" i="24"/>
  <c r="O111" i="24"/>
  <c r="P111" i="24"/>
  <c r="M112" i="24"/>
  <c r="N112" i="24"/>
  <c r="O112" i="24"/>
  <c r="P112" i="24"/>
  <c r="M113" i="24"/>
  <c r="N113" i="24"/>
  <c r="O113" i="24"/>
  <c r="P113" i="24"/>
  <c r="M114" i="24"/>
  <c r="N114" i="24"/>
  <c r="O114" i="24"/>
  <c r="P114" i="24"/>
  <c r="M115" i="24"/>
  <c r="N115" i="24"/>
  <c r="O115" i="24"/>
  <c r="P115" i="24"/>
  <c r="M116" i="24"/>
  <c r="N116" i="24"/>
  <c r="O116" i="24"/>
  <c r="P116" i="24"/>
  <c r="M117" i="24"/>
  <c r="N117" i="24"/>
  <c r="O117" i="24"/>
  <c r="P117" i="24"/>
  <c r="M118" i="24"/>
  <c r="N118" i="24"/>
  <c r="O118" i="24"/>
  <c r="P118" i="24"/>
  <c r="M119" i="24"/>
  <c r="N119" i="24"/>
  <c r="O119" i="24"/>
  <c r="P119" i="24"/>
  <c r="M120" i="24"/>
  <c r="N120" i="24"/>
  <c r="O120" i="24"/>
  <c r="P120" i="24"/>
  <c r="M121" i="24"/>
  <c r="N121" i="24"/>
  <c r="O121" i="24"/>
  <c r="P121" i="24"/>
  <c r="M122" i="24"/>
  <c r="N122" i="24"/>
  <c r="O122" i="24"/>
  <c r="P122" i="24"/>
  <c r="M123" i="24"/>
  <c r="N123" i="24"/>
  <c r="O123" i="24"/>
  <c r="P123" i="24"/>
  <c r="M124" i="24"/>
  <c r="N124" i="24"/>
  <c r="O124" i="24"/>
  <c r="P124" i="24"/>
  <c r="M125" i="24"/>
  <c r="N125" i="24"/>
  <c r="O125" i="24"/>
  <c r="P125" i="24"/>
  <c r="M126" i="24"/>
  <c r="N126" i="24"/>
  <c r="O126" i="24"/>
  <c r="P126" i="24"/>
  <c r="M127" i="24"/>
  <c r="N127" i="24"/>
  <c r="O127" i="24"/>
  <c r="P127" i="24"/>
  <c r="M128" i="24"/>
  <c r="N128" i="24"/>
  <c r="O128" i="24"/>
  <c r="P128" i="24"/>
  <c r="R129" i="24"/>
  <c r="M129" i="24"/>
  <c r="N129" i="24"/>
  <c r="O129" i="24"/>
  <c r="P129" i="24"/>
  <c r="M130" i="24"/>
  <c r="N130" i="24"/>
  <c r="O130" i="24"/>
  <c r="P130" i="24"/>
  <c r="M131" i="24"/>
  <c r="N131" i="24"/>
  <c r="O131" i="24"/>
  <c r="P131" i="24"/>
  <c r="M132" i="24"/>
  <c r="N132" i="24"/>
  <c r="O132" i="24"/>
  <c r="P132" i="24"/>
  <c r="M133" i="24"/>
  <c r="N133" i="24"/>
  <c r="O133" i="24"/>
  <c r="P133" i="24"/>
  <c r="M134" i="24"/>
  <c r="N134" i="24"/>
  <c r="O134" i="24"/>
  <c r="P134" i="24"/>
  <c r="M135" i="24"/>
  <c r="N135" i="24"/>
  <c r="O135" i="24"/>
  <c r="P135" i="24"/>
  <c r="M136" i="24"/>
  <c r="N136" i="24"/>
  <c r="O136" i="24"/>
  <c r="P136" i="24"/>
  <c r="M137" i="24"/>
  <c r="N137" i="24"/>
  <c r="O137" i="24"/>
  <c r="P137" i="24"/>
  <c r="M138" i="24"/>
  <c r="N138" i="24"/>
  <c r="O138" i="24"/>
  <c r="P138" i="24"/>
  <c r="M139" i="24"/>
  <c r="N139" i="24"/>
  <c r="O139" i="24"/>
  <c r="P139" i="24"/>
  <c r="M140" i="24"/>
  <c r="N140" i="24"/>
  <c r="O140" i="24"/>
  <c r="P140" i="24"/>
  <c r="M141" i="24"/>
  <c r="N141" i="24"/>
  <c r="O141" i="24"/>
  <c r="P141" i="24"/>
  <c r="M142" i="24"/>
  <c r="N142" i="24"/>
  <c r="O142" i="24"/>
  <c r="P142" i="24"/>
  <c r="M143" i="24"/>
  <c r="N143" i="24"/>
  <c r="O143" i="24"/>
  <c r="P143" i="24"/>
  <c r="M144" i="24"/>
  <c r="N144" i="24"/>
  <c r="O144" i="24"/>
  <c r="P144" i="24"/>
  <c r="M145" i="24"/>
  <c r="N145" i="24"/>
  <c r="O145" i="24"/>
  <c r="P145" i="24"/>
  <c r="M146" i="24"/>
  <c r="N146" i="24"/>
  <c r="O146" i="24"/>
  <c r="P146" i="24"/>
  <c r="M147" i="24"/>
  <c r="N147" i="24"/>
  <c r="O147" i="24"/>
  <c r="P147" i="24"/>
  <c r="M148" i="24"/>
  <c r="N148" i="24"/>
  <c r="O148" i="24"/>
  <c r="P148" i="24"/>
  <c r="Q148" i="24"/>
  <c r="R148" i="24"/>
  <c r="M149" i="24"/>
  <c r="N149" i="24"/>
  <c r="O149" i="24"/>
  <c r="P149" i="24"/>
  <c r="Q149" i="24"/>
  <c r="R149" i="24"/>
  <c r="M150" i="24"/>
  <c r="N150" i="24"/>
  <c r="O150" i="24"/>
  <c r="P150" i="24"/>
  <c r="Q150" i="24"/>
  <c r="R150" i="24"/>
  <c r="M151" i="24"/>
  <c r="N151" i="24"/>
  <c r="O151" i="24"/>
  <c r="P151" i="24"/>
  <c r="Q151" i="24"/>
  <c r="R151" i="24"/>
  <c r="M152" i="24"/>
  <c r="N152" i="24"/>
  <c r="O152" i="24"/>
  <c r="P152" i="24"/>
  <c r="Q152" i="24"/>
  <c r="R152" i="24"/>
  <c r="M153" i="24"/>
  <c r="N153" i="24"/>
  <c r="O153" i="24"/>
  <c r="P153" i="24"/>
  <c r="Q153" i="24"/>
  <c r="R153" i="24"/>
  <c r="M154" i="24"/>
  <c r="N154" i="24"/>
  <c r="O154" i="24"/>
  <c r="P154" i="24"/>
  <c r="Q154" i="24"/>
  <c r="R154" i="24"/>
  <c r="M155" i="24"/>
  <c r="N155" i="24"/>
  <c r="O155" i="24"/>
  <c r="P155" i="24"/>
  <c r="Q155" i="24"/>
  <c r="R155" i="24"/>
  <c r="M156" i="24"/>
  <c r="N156" i="24"/>
  <c r="O156" i="24"/>
  <c r="P156" i="24"/>
  <c r="Q156" i="24"/>
  <c r="R156" i="24"/>
  <c r="M157" i="24"/>
  <c r="N157" i="24"/>
  <c r="O157" i="24"/>
  <c r="P157" i="24"/>
  <c r="Q157" i="24"/>
  <c r="R157" i="24"/>
  <c r="M158" i="24"/>
  <c r="N158" i="24"/>
  <c r="O158" i="24"/>
  <c r="P158" i="24"/>
  <c r="Q158" i="24"/>
  <c r="R158" i="24"/>
  <c r="M159" i="24"/>
  <c r="N159" i="24"/>
  <c r="O159" i="24"/>
  <c r="P159" i="24"/>
  <c r="Q159" i="24"/>
  <c r="R159" i="24"/>
  <c r="M160" i="24"/>
  <c r="N160" i="24"/>
  <c r="O160" i="24"/>
  <c r="P160" i="24"/>
  <c r="Q160" i="24"/>
  <c r="R160" i="24"/>
  <c r="M161" i="24"/>
  <c r="N161" i="24"/>
  <c r="O161" i="24"/>
  <c r="P161" i="24"/>
  <c r="Q161" i="24"/>
  <c r="R161" i="24"/>
  <c r="M162" i="24"/>
  <c r="N162" i="24"/>
  <c r="O162" i="24"/>
  <c r="P162" i="24"/>
  <c r="Q162" i="24"/>
  <c r="R162" i="24"/>
  <c r="M163" i="24"/>
  <c r="N163" i="24"/>
  <c r="O163" i="24"/>
  <c r="P163" i="24"/>
  <c r="Q163" i="24"/>
  <c r="R163" i="24"/>
  <c r="M164" i="24"/>
  <c r="N164" i="24"/>
  <c r="O164" i="24"/>
  <c r="P164" i="24"/>
  <c r="Q164" i="24"/>
  <c r="R164" i="24"/>
  <c r="M165" i="24"/>
  <c r="N165" i="24"/>
  <c r="O165" i="24"/>
  <c r="P165" i="24"/>
  <c r="Q165" i="24"/>
  <c r="R165" i="24"/>
  <c r="M166" i="24"/>
  <c r="N166" i="24"/>
  <c r="O166" i="24"/>
  <c r="P166" i="24"/>
  <c r="Q166" i="24"/>
  <c r="R166" i="24"/>
  <c r="M167" i="24"/>
  <c r="N167" i="24"/>
  <c r="O167" i="24"/>
  <c r="P167" i="24"/>
  <c r="Q167" i="24"/>
  <c r="R167" i="24"/>
  <c r="M168" i="24"/>
  <c r="N168" i="24"/>
  <c r="O168" i="24"/>
  <c r="P168" i="24"/>
  <c r="Q168" i="24"/>
  <c r="R168" i="24"/>
  <c r="M169" i="24"/>
  <c r="N169" i="24"/>
  <c r="O169" i="24"/>
  <c r="P169" i="24"/>
  <c r="Q169" i="24"/>
  <c r="R169" i="24"/>
  <c r="M170" i="24"/>
  <c r="N170" i="24"/>
  <c r="O170" i="24"/>
  <c r="P170" i="24"/>
  <c r="Q170" i="24"/>
  <c r="R170" i="24"/>
  <c r="M171" i="24"/>
  <c r="N171" i="24"/>
  <c r="O171" i="24"/>
  <c r="P171" i="24"/>
  <c r="Q171" i="24"/>
  <c r="R171" i="24"/>
  <c r="M172" i="24"/>
  <c r="N172" i="24"/>
  <c r="O172" i="24"/>
  <c r="P172" i="24"/>
  <c r="Q172" i="24"/>
  <c r="R172" i="24"/>
  <c r="M173" i="24"/>
  <c r="N173" i="24"/>
  <c r="O173" i="24"/>
  <c r="P173" i="24"/>
  <c r="Q173" i="24"/>
  <c r="R173" i="24"/>
  <c r="M174" i="24"/>
  <c r="N174" i="24"/>
  <c r="O174" i="24"/>
  <c r="P174" i="24"/>
  <c r="Q174" i="24"/>
  <c r="R174" i="24"/>
  <c r="M175" i="24"/>
  <c r="N175" i="24"/>
  <c r="O175" i="24"/>
  <c r="P175" i="24"/>
  <c r="Q175" i="24"/>
  <c r="R175" i="24"/>
  <c r="M176" i="24"/>
  <c r="N176" i="24"/>
  <c r="O176" i="24"/>
  <c r="P176" i="24"/>
  <c r="Q176" i="24"/>
  <c r="R176" i="24"/>
  <c r="M177" i="24"/>
  <c r="N177" i="24"/>
  <c r="O177" i="24"/>
  <c r="P177" i="24"/>
  <c r="Q177" i="24"/>
  <c r="R177" i="24"/>
  <c r="M178" i="24"/>
  <c r="N178" i="24"/>
  <c r="O178" i="24"/>
  <c r="P178" i="24"/>
  <c r="Q178" i="24"/>
  <c r="R178" i="24"/>
  <c r="M179" i="24"/>
  <c r="N179" i="24"/>
  <c r="O179" i="24"/>
  <c r="P179" i="24"/>
  <c r="Q179" i="24"/>
  <c r="R179" i="24"/>
  <c r="M180" i="24"/>
  <c r="N180" i="24"/>
  <c r="O180" i="24"/>
  <c r="P180" i="24"/>
  <c r="Q180" i="24"/>
  <c r="R180" i="24"/>
  <c r="M181" i="24"/>
  <c r="N181" i="24"/>
  <c r="O181" i="24"/>
  <c r="P181" i="24"/>
  <c r="Q181" i="24"/>
  <c r="R181" i="24"/>
  <c r="M182" i="24"/>
  <c r="N182" i="24"/>
  <c r="O182" i="24"/>
  <c r="P182" i="24"/>
  <c r="Q182" i="24"/>
  <c r="R182" i="24"/>
  <c r="M183" i="24"/>
  <c r="N183" i="24"/>
  <c r="O183" i="24"/>
  <c r="P183" i="24"/>
  <c r="Q183" i="24"/>
  <c r="R183" i="24"/>
  <c r="M184" i="24"/>
  <c r="N184" i="24"/>
  <c r="O184" i="24"/>
  <c r="P184" i="24"/>
  <c r="Q184" i="24"/>
  <c r="R184" i="24"/>
  <c r="M185" i="24"/>
  <c r="N185" i="24"/>
  <c r="O185" i="24"/>
  <c r="P185" i="24"/>
  <c r="Q185" i="24"/>
  <c r="R185" i="24"/>
  <c r="M186" i="24"/>
  <c r="N186" i="24"/>
  <c r="O186" i="24"/>
  <c r="P186" i="24"/>
  <c r="Q186" i="24"/>
  <c r="R186" i="24"/>
  <c r="M187" i="24"/>
  <c r="N187" i="24"/>
  <c r="O187" i="24"/>
  <c r="P187" i="24"/>
  <c r="Q187" i="24"/>
  <c r="R187" i="24"/>
  <c r="M188" i="24"/>
  <c r="N188" i="24"/>
  <c r="O188" i="24"/>
  <c r="P188" i="24"/>
  <c r="Q188" i="24"/>
  <c r="R188" i="24"/>
  <c r="M189" i="24"/>
  <c r="N189" i="24"/>
  <c r="O189" i="24"/>
  <c r="P189" i="24"/>
  <c r="Q189" i="24"/>
  <c r="R189" i="24"/>
  <c r="M190" i="24"/>
  <c r="N190" i="24"/>
  <c r="O190" i="24"/>
  <c r="P190" i="24"/>
  <c r="Q190" i="24"/>
  <c r="R190" i="24"/>
  <c r="M191" i="24"/>
  <c r="N191" i="24"/>
  <c r="O191" i="24"/>
  <c r="P191" i="24"/>
  <c r="Q191" i="24"/>
  <c r="R191" i="24"/>
  <c r="M192" i="24"/>
  <c r="N192" i="24"/>
  <c r="O192" i="24"/>
  <c r="P192" i="24"/>
  <c r="Q192" i="24"/>
  <c r="R192" i="24"/>
  <c r="M193" i="24"/>
  <c r="N193" i="24"/>
  <c r="O193" i="24"/>
  <c r="P193" i="24"/>
  <c r="Q193" i="24"/>
  <c r="R193" i="24"/>
  <c r="M194" i="24"/>
  <c r="N194" i="24"/>
  <c r="O194" i="24"/>
  <c r="P194" i="24"/>
  <c r="Q194" i="24"/>
  <c r="R194" i="24"/>
  <c r="M195" i="24"/>
  <c r="N195" i="24"/>
  <c r="O195" i="24"/>
  <c r="P195" i="24"/>
  <c r="Q195" i="24"/>
  <c r="R195" i="24"/>
  <c r="M196" i="24"/>
  <c r="N196" i="24"/>
  <c r="O196" i="24"/>
  <c r="P196" i="24"/>
  <c r="Q196" i="24"/>
  <c r="R196" i="24"/>
  <c r="M197" i="24"/>
  <c r="N197" i="24"/>
  <c r="O197" i="24"/>
  <c r="P197" i="24"/>
  <c r="Q197" i="24"/>
  <c r="R197" i="24"/>
  <c r="M198" i="24"/>
  <c r="N198" i="24"/>
  <c r="O198" i="24"/>
  <c r="P198" i="24"/>
  <c r="Q198" i="24"/>
  <c r="R198" i="24"/>
  <c r="M199" i="24"/>
  <c r="N199" i="24"/>
  <c r="O199" i="24"/>
  <c r="P199" i="24"/>
  <c r="Q199" i="24"/>
  <c r="R199" i="24"/>
  <c r="M200" i="24"/>
  <c r="N200" i="24"/>
  <c r="O200" i="24"/>
  <c r="P200" i="24"/>
  <c r="Q200" i="24"/>
  <c r="R200" i="24"/>
  <c r="M201" i="24"/>
  <c r="N201" i="24"/>
  <c r="O201" i="24"/>
  <c r="P201" i="24"/>
  <c r="Q201" i="24"/>
  <c r="R201" i="24"/>
  <c r="M202" i="24"/>
  <c r="N202" i="24"/>
  <c r="O202" i="24"/>
  <c r="P202" i="24"/>
  <c r="Q202" i="24"/>
  <c r="R202" i="24"/>
  <c r="M203" i="24"/>
  <c r="N203" i="24"/>
  <c r="O203" i="24"/>
  <c r="P203" i="24"/>
  <c r="Q203" i="24"/>
  <c r="R203" i="24"/>
  <c r="M204" i="24"/>
  <c r="N204" i="24"/>
  <c r="O204" i="24"/>
  <c r="P204" i="24"/>
  <c r="Q204" i="24"/>
  <c r="R204" i="24"/>
  <c r="M205" i="24"/>
  <c r="N205" i="24"/>
  <c r="O205" i="24"/>
  <c r="P205" i="24"/>
  <c r="Q205" i="24"/>
  <c r="R205" i="24"/>
  <c r="M206" i="24"/>
  <c r="N206" i="24"/>
  <c r="O206" i="24"/>
  <c r="P206" i="24"/>
  <c r="Q206" i="24"/>
  <c r="R206" i="24"/>
  <c r="M207" i="24"/>
  <c r="N207" i="24"/>
  <c r="O207" i="24"/>
  <c r="P207" i="24"/>
  <c r="Q207" i="24"/>
  <c r="R207" i="24"/>
  <c r="M208" i="24"/>
  <c r="N208" i="24"/>
  <c r="O208" i="24"/>
  <c r="P208" i="24"/>
  <c r="Q208" i="24"/>
  <c r="R208" i="24"/>
  <c r="M209" i="24"/>
  <c r="N209" i="24"/>
  <c r="O209" i="24"/>
  <c r="P209" i="24"/>
  <c r="Q209" i="24"/>
  <c r="R209" i="24"/>
  <c r="M210" i="24"/>
  <c r="N210" i="24"/>
  <c r="O210" i="24"/>
  <c r="P210" i="24"/>
  <c r="Q210" i="24"/>
  <c r="R210" i="24"/>
  <c r="M211" i="24"/>
  <c r="N211" i="24"/>
  <c r="O211" i="24"/>
  <c r="P211" i="24"/>
  <c r="Q211" i="24"/>
  <c r="R211" i="24"/>
  <c r="M212" i="24"/>
  <c r="N212" i="24"/>
  <c r="O212" i="24"/>
  <c r="P212" i="24"/>
  <c r="Q212" i="24"/>
  <c r="R212" i="24"/>
  <c r="M213" i="24"/>
  <c r="N213" i="24"/>
  <c r="O213" i="24"/>
  <c r="P213" i="24"/>
  <c r="Q213" i="24"/>
  <c r="R213" i="24"/>
  <c r="M214" i="24"/>
  <c r="N214" i="24"/>
  <c r="O214" i="24"/>
  <c r="P214" i="24"/>
  <c r="Q214" i="24"/>
  <c r="R214" i="24"/>
  <c r="M215" i="24"/>
  <c r="N215" i="24"/>
  <c r="O215" i="24"/>
  <c r="P215" i="24"/>
  <c r="Q215" i="24"/>
  <c r="R215" i="24"/>
  <c r="M216" i="24"/>
  <c r="N216" i="24"/>
  <c r="O216" i="24"/>
  <c r="P216" i="24"/>
  <c r="Q216" i="24"/>
  <c r="R216" i="24"/>
  <c r="M217" i="24"/>
  <c r="N217" i="24"/>
  <c r="O217" i="24"/>
  <c r="P217" i="24"/>
  <c r="Q217" i="24"/>
  <c r="R217" i="24"/>
  <c r="M218" i="24"/>
  <c r="N218" i="24"/>
  <c r="O218" i="24"/>
  <c r="P218" i="24"/>
  <c r="Q218" i="24"/>
  <c r="R218" i="24"/>
  <c r="M219" i="24"/>
  <c r="N219" i="24"/>
  <c r="O219" i="24"/>
  <c r="P219" i="24"/>
  <c r="Q219" i="24"/>
  <c r="R219" i="24"/>
  <c r="M220" i="24"/>
  <c r="N220" i="24"/>
  <c r="O220" i="24"/>
  <c r="P220" i="24"/>
  <c r="Q220" i="24"/>
  <c r="R220" i="24"/>
  <c r="M221" i="24"/>
  <c r="N221" i="24"/>
  <c r="O221" i="24"/>
  <c r="P221" i="24"/>
  <c r="Q221" i="24"/>
  <c r="R221" i="24"/>
  <c r="M222" i="24"/>
  <c r="N222" i="24"/>
  <c r="O222" i="24"/>
  <c r="P222" i="24"/>
  <c r="Q222" i="24"/>
  <c r="R222" i="24"/>
  <c r="M223" i="24"/>
  <c r="N223" i="24"/>
  <c r="O223" i="24"/>
  <c r="P223" i="24"/>
  <c r="Q223" i="24"/>
  <c r="R223" i="24"/>
  <c r="M224" i="24"/>
  <c r="N224" i="24"/>
  <c r="O224" i="24"/>
  <c r="P224" i="24"/>
  <c r="Q224" i="24"/>
  <c r="R224" i="24"/>
  <c r="M225" i="24"/>
  <c r="N225" i="24"/>
  <c r="O225" i="24"/>
  <c r="P225" i="24"/>
  <c r="Q225" i="24"/>
  <c r="R225" i="24"/>
  <c r="M226" i="24"/>
  <c r="N226" i="24"/>
  <c r="O226" i="24"/>
  <c r="P226" i="24"/>
  <c r="Q226" i="24"/>
  <c r="R226" i="24"/>
  <c r="M227" i="24"/>
  <c r="N227" i="24"/>
  <c r="O227" i="24"/>
  <c r="P227" i="24"/>
  <c r="Q227" i="24"/>
  <c r="R227" i="24"/>
  <c r="M228" i="24"/>
  <c r="N228" i="24"/>
  <c r="O228" i="24"/>
  <c r="P228" i="24"/>
  <c r="Q228" i="24"/>
  <c r="R228" i="24"/>
  <c r="M229" i="24"/>
  <c r="N229" i="24"/>
  <c r="O229" i="24"/>
  <c r="P229" i="24"/>
  <c r="Q229" i="24"/>
  <c r="R229" i="24"/>
  <c r="M230" i="24"/>
  <c r="N230" i="24"/>
  <c r="O230" i="24"/>
  <c r="P230" i="24"/>
  <c r="Q230" i="24"/>
  <c r="R230" i="24"/>
  <c r="M231" i="24"/>
  <c r="N231" i="24"/>
  <c r="O231" i="24"/>
  <c r="P231" i="24"/>
  <c r="Q231" i="24"/>
  <c r="R231" i="24"/>
  <c r="M232" i="24"/>
  <c r="N232" i="24"/>
  <c r="O232" i="24"/>
  <c r="P232" i="24"/>
  <c r="Q232" i="24"/>
  <c r="R232" i="24"/>
  <c r="M233" i="24"/>
  <c r="N233" i="24"/>
  <c r="O233" i="24"/>
  <c r="P233" i="24"/>
  <c r="Q233" i="24"/>
  <c r="R233" i="24"/>
  <c r="M234" i="24"/>
  <c r="N234" i="24"/>
  <c r="O234" i="24"/>
  <c r="P234" i="24"/>
  <c r="Q234" i="24"/>
  <c r="R234" i="24"/>
  <c r="M235" i="24"/>
  <c r="N235" i="24"/>
  <c r="O235" i="24"/>
  <c r="P235" i="24"/>
  <c r="Q235" i="24"/>
  <c r="R235" i="24"/>
  <c r="M236" i="24"/>
  <c r="N236" i="24"/>
  <c r="O236" i="24"/>
  <c r="P236" i="24"/>
  <c r="Q236" i="24"/>
  <c r="R236" i="24"/>
  <c r="M237" i="24"/>
  <c r="N237" i="24"/>
  <c r="O237" i="24"/>
  <c r="P237" i="24"/>
  <c r="Q237" i="24"/>
  <c r="R237" i="24"/>
  <c r="M238" i="24"/>
  <c r="N238" i="24"/>
  <c r="O238" i="24"/>
  <c r="P238" i="24"/>
  <c r="Q238" i="24"/>
  <c r="R238" i="24"/>
  <c r="M239" i="24"/>
  <c r="N239" i="24"/>
  <c r="O239" i="24"/>
  <c r="P239" i="24"/>
  <c r="Q239" i="24"/>
  <c r="R239" i="24"/>
  <c r="M240" i="24"/>
  <c r="N240" i="24"/>
  <c r="O240" i="24"/>
  <c r="P240" i="24"/>
  <c r="Q240" i="24"/>
  <c r="R240" i="24"/>
  <c r="M241" i="24"/>
  <c r="N241" i="24"/>
  <c r="O241" i="24"/>
  <c r="P241" i="24"/>
  <c r="Q241" i="24"/>
  <c r="R241" i="24"/>
  <c r="M242" i="24"/>
  <c r="N242" i="24"/>
  <c r="O242" i="24"/>
  <c r="P242" i="24"/>
  <c r="Q242" i="24"/>
  <c r="R242" i="24"/>
  <c r="M243" i="24"/>
  <c r="N243" i="24"/>
  <c r="O243" i="24"/>
  <c r="P243" i="24"/>
  <c r="Q243" i="24"/>
  <c r="R243" i="24"/>
  <c r="M244" i="24"/>
  <c r="N244" i="24"/>
  <c r="O244" i="24"/>
  <c r="P244" i="24"/>
  <c r="Q244" i="24"/>
  <c r="R244" i="24"/>
  <c r="M245" i="24"/>
  <c r="N245" i="24"/>
  <c r="O245" i="24"/>
  <c r="P245" i="24"/>
  <c r="Q245" i="24"/>
  <c r="R245" i="24"/>
  <c r="M246" i="24"/>
  <c r="N246" i="24"/>
  <c r="O246" i="24"/>
  <c r="P246" i="24"/>
  <c r="Q246" i="24"/>
  <c r="R246" i="24"/>
  <c r="M247" i="24"/>
  <c r="N247" i="24"/>
  <c r="O247" i="24"/>
  <c r="P247" i="24"/>
  <c r="Q247" i="24"/>
  <c r="R247" i="24"/>
  <c r="M248" i="24"/>
  <c r="N248" i="24"/>
  <c r="O248" i="24"/>
  <c r="P248" i="24"/>
  <c r="Q248" i="24"/>
  <c r="R248" i="24"/>
  <c r="M249" i="24"/>
  <c r="N249" i="24"/>
  <c r="O249" i="24"/>
  <c r="P249" i="24"/>
  <c r="Q249" i="24"/>
  <c r="R249" i="24"/>
  <c r="M250" i="24"/>
  <c r="N250" i="24"/>
  <c r="O250" i="24"/>
  <c r="P250" i="24"/>
  <c r="Q250" i="24"/>
  <c r="R250" i="24"/>
  <c r="M251" i="24"/>
  <c r="N251" i="24"/>
  <c r="O251" i="24"/>
  <c r="P251" i="24"/>
  <c r="Q251" i="24"/>
  <c r="R251" i="24"/>
  <c r="M252" i="24"/>
  <c r="N252" i="24"/>
  <c r="O252" i="24"/>
  <c r="P252" i="24"/>
  <c r="Q252" i="24"/>
  <c r="R252" i="24"/>
  <c r="M253" i="24"/>
  <c r="N253" i="24"/>
  <c r="O253" i="24"/>
  <c r="P253" i="24"/>
  <c r="Q253" i="24"/>
  <c r="R253" i="24"/>
  <c r="M254" i="24"/>
  <c r="N254" i="24"/>
  <c r="O254" i="24"/>
  <c r="P254" i="24"/>
  <c r="Q254" i="24"/>
  <c r="R254" i="24"/>
  <c r="M255" i="24"/>
  <c r="N255" i="24"/>
  <c r="O255" i="24"/>
  <c r="P255" i="24"/>
  <c r="Q255" i="24"/>
  <c r="R255" i="24"/>
  <c r="M256" i="24"/>
  <c r="N256" i="24"/>
  <c r="O256" i="24"/>
  <c r="P256" i="24"/>
  <c r="Q256" i="24"/>
  <c r="R256" i="24"/>
  <c r="M257" i="24"/>
  <c r="N257" i="24"/>
  <c r="O257" i="24"/>
  <c r="P257" i="24"/>
  <c r="Q257" i="24"/>
  <c r="R257" i="24"/>
  <c r="M258" i="24"/>
  <c r="N258" i="24"/>
  <c r="O258" i="24"/>
  <c r="P258" i="24"/>
  <c r="Q258" i="24"/>
  <c r="R258" i="24"/>
  <c r="M259" i="24"/>
  <c r="N259" i="24"/>
  <c r="O259" i="24"/>
  <c r="P259" i="24"/>
  <c r="Q259" i="24"/>
  <c r="R259" i="24"/>
  <c r="M260" i="24"/>
  <c r="N260" i="24"/>
  <c r="O260" i="24"/>
  <c r="P260" i="24"/>
  <c r="Q260" i="24"/>
  <c r="R260" i="24"/>
  <c r="M261" i="24"/>
  <c r="N261" i="24"/>
  <c r="O261" i="24"/>
  <c r="P261" i="24"/>
  <c r="Q261" i="24"/>
  <c r="R261" i="24"/>
  <c r="M262" i="24"/>
  <c r="N262" i="24"/>
  <c r="O262" i="24"/>
  <c r="P262" i="24"/>
  <c r="Q262" i="24"/>
  <c r="R262" i="24"/>
  <c r="M263" i="24"/>
  <c r="N263" i="24"/>
  <c r="O263" i="24"/>
  <c r="P263" i="24"/>
  <c r="Q263" i="24"/>
  <c r="R263" i="24"/>
  <c r="M264" i="24"/>
  <c r="N264" i="24"/>
  <c r="O264" i="24"/>
  <c r="P264" i="24"/>
  <c r="Q264" i="24"/>
  <c r="R264" i="24"/>
  <c r="M265" i="24"/>
  <c r="N265" i="24"/>
  <c r="O265" i="24"/>
  <c r="P265" i="24"/>
  <c r="Q265" i="24"/>
  <c r="R265" i="24"/>
  <c r="M266" i="24"/>
  <c r="N266" i="24"/>
  <c r="O266" i="24"/>
  <c r="P266" i="24"/>
  <c r="Q266" i="24"/>
  <c r="R266" i="24"/>
  <c r="M267" i="24"/>
  <c r="N267" i="24"/>
  <c r="O267" i="24"/>
  <c r="P267" i="24"/>
  <c r="Q267" i="24"/>
  <c r="R267" i="24"/>
  <c r="M268" i="24"/>
  <c r="N268" i="24"/>
  <c r="O268" i="24"/>
  <c r="P268" i="24"/>
  <c r="Q268" i="24"/>
  <c r="R268" i="24"/>
  <c r="M269" i="24"/>
  <c r="N269" i="24"/>
  <c r="O269" i="24"/>
  <c r="P269" i="24"/>
  <c r="Q269" i="24"/>
  <c r="R269" i="24"/>
  <c r="M270" i="24"/>
  <c r="N270" i="24"/>
  <c r="O270" i="24"/>
  <c r="P270" i="24"/>
  <c r="Q270" i="24"/>
  <c r="R270" i="24"/>
  <c r="M271" i="24"/>
  <c r="N271" i="24"/>
  <c r="O271" i="24"/>
  <c r="P271" i="24"/>
  <c r="Q271" i="24"/>
  <c r="R271" i="24"/>
  <c r="M272" i="24"/>
  <c r="N272" i="24"/>
  <c r="O272" i="24"/>
  <c r="P272" i="24"/>
  <c r="Q272" i="24"/>
  <c r="R272" i="24"/>
  <c r="M273" i="24"/>
  <c r="N273" i="24"/>
  <c r="O273" i="24"/>
  <c r="P273" i="24"/>
  <c r="Q273" i="24"/>
  <c r="R273" i="24"/>
  <c r="M274" i="24"/>
  <c r="N274" i="24"/>
  <c r="O274" i="24"/>
  <c r="P274" i="24"/>
  <c r="Q274" i="24"/>
  <c r="R274" i="24"/>
  <c r="M275" i="24"/>
  <c r="N275" i="24"/>
  <c r="O275" i="24"/>
  <c r="P275" i="24"/>
  <c r="Q275" i="24"/>
  <c r="R275" i="24"/>
  <c r="M276" i="24"/>
  <c r="N276" i="24"/>
  <c r="O276" i="24"/>
  <c r="P276" i="24"/>
  <c r="Q276" i="24"/>
  <c r="R276" i="24"/>
  <c r="H127" i="24"/>
  <c r="I127" i="24"/>
  <c r="H128" i="24"/>
  <c r="I128" i="24"/>
  <c r="H129" i="24"/>
  <c r="I129" i="24"/>
  <c r="H130" i="24"/>
  <c r="I130" i="24"/>
  <c r="H131" i="24"/>
  <c r="I131" i="24"/>
  <c r="H132" i="24"/>
  <c r="I132" i="24"/>
  <c r="H133" i="24"/>
  <c r="I133" i="24"/>
  <c r="H134" i="24"/>
  <c r="I134" i="24"/>
  <c r="H135" i="24"/>
  <c r="I135" i="24"/>
  <c r="H136" i="24"/>
  <c r="I136" i="24"/>
  <c r="H137" i="24"/>
  <c r="I137" i="24"/>
  <c r="H138" i="24"/>
  <c r="I138" i="24"/>
  <c r="H139" i="24"/>
  <c r="I139" i="24"/>
  <c r="H140" i="24"/>
  <c r="I140" i="24"/>
  <c r="H141" i="24"/>
  <c r="I141" i="24"/>
  <c r="H142" i="24"/>
  <c r="I142" i="24"/>
  <c r="H143" i="24"/>
  <c r="I143" i="24"/>
  <c r="H144" i="24"/>
  <c r="I144" i="24"/>
  <c r="H145" i="24"/>
  <c r="I145" i="24"/>
  <c r="H146" i="24"/>
  <c r="I146" i="24"/>
  <c r="H147" i="24"/>
  <c r="I147" i="24"/>
  <c r="H148" i="24"/>
  <c r="I148" i="24"/>
  <c r="H149" i="24"/>
  <c r="I149" i="24"/>
  <c r="H150" i="24"/>
  <c r="I150" i="24"/>
  <c r="H151" i="24"/>
  <c r="I151" i="24"/>
  <c r="H152" i="24"/>
  <c r="I152" i="24"/>
  <c r="H153" i="24"/>
  <c r="I153" i="24"/>
  <c r="H154" i="24"/>
  <c r="I154" i="24"/>
  <c r="H155" i="24"/>
  <c r="I155" i="24"/>
  <c r="H156" i="24"/>
  <c r="I156" i="24"/>
  <c r="H157" i="24"/>
  <c r="I157" i="24"/>
  <c r="H158" i="24"/>
  <c r="I158" i="24"/>
  <c r="H159" i="24"/>
  <c r="I159" i="24"/>
  <c r="H160" i="24"/>
  <c r="I160" i="24"/>
  <c r="H161" i="24"/>
  <c r="I161" i="24"/>
  <c r="H162" i="24"/>
  <c r="I162" i="24"/>
  <c r="H163" i="24"/>
  <c r="I163" i="24"/>
  <c r="H164" i="24"/>
  <c r="I164" i="24"/>
  <c r="H165" i="24"/>
  <c r="I165" i="24"/>
  <c r="H166" i="24"/>
  <c r="I166" i="24"/>
  <c r="H167" i="24"/>
  <c r="I167" i="24"/>
  <c r="H168" i="24"/>
  <c r="I168" i="24"/>
  <c r="H169" i="24"/>
  <c r="I169" i="24"/>
  <c r="H170" i="24"/>
  <c r="I170" i="24"/>
  <c r="H171" i="24"/>
  <c r="I171" i="24"/>
  <c r="H172" i="24"/>
  <c r="I172" i="24"/>
  <c r="H173" i="24"/>
  <c r="I173" i="24"/>
  <c r="H174" i="24"/>
  <c r="I174" i="24"/>
  <c r="H175" i="24"/>
  <c r="I175" i="24"/>
  <c r="H176" i="24"/>
  <c r="I176" i="24"/>
  <c r="H177" i="24"/>
  <c r="I177" i="24"/>
  <c r="H178" i="24"/>
  <c r="I178" i="24"/>
  <c r="H179" i="24"/>
  <c r="I179" i="24"/>
  <c r="H180" i="24"/>
  <c r="I180" i="24"/>
  <c r="H181" i="24"/>
  <c r="I181" i="24"/>
  <c r="H182" i="24"/>
  <c r="I182" i="24"/>
  <c r="H183" i="24"/>
  <c r="I183" i="24"/>
  <c r="H184" i="24"/>
  <c r="I184" i="24"/>
  <c r="H185" i="24"/>
  <c r="I185" i="24"/>
  <c r="H186" i="24"/>
  <c r="I186" i="24"/>
  <c r="H187" i="24"/>
  <c r="I187" i="24"/>
  <c r="H188" i="24"/>
  <c r="I188" i="24"/>
  <c r="H189" i="24"/>
  <c r="I189" i="24"/>
  <c r="H190" i="24"/>
  <c r="I190" i="24"/>
  <c r="H191" i="24"/>
  <c r="I191" i="24"/>
  <c r="AI2" i="24"/>
  <c r="AJ2" i="24"/>
  <c r="AK2" i="24"/>
  <c r="AI3" i="24"/>
  <c r="AJ3" i="24"/>
  <c r="AI4" i="24"/>
  <c r="E36" i="23"/>
  <c r="F36" i="23"/>
  <c r="G36" i="23"/>
  <c r="H36" i="23"/>
  <c r="I36" i="23"/>
  <c r="J36" i="23"/>
  <c r="M36" i="23" s="1"/>
  <c r="E37" i="23"/>
  <c r="F37" i="23"/>
  <c r="K37" i="23" s="1"/>
  <c r="G37" i="23"/>
  <c r="H37" i="23"/>
  <c r="I37" i="23"/>
  <c r="J37" i="23"/>
  <c r="M37" i="23" s="1"/>
  <c r="E38" i="23"/>
  <c r="K38" i="23" s="1"/>
  <c r="F38" i="23"/>
  <c r="G38" i="23"/>
  <c r="H38" i="23"/>
  <c r="I38" i="23"/>
  <c r="J38" i="23"/>
  <c r="E39" i="23"/>
  <c r="F39" i="23"/>
  <c r="X39" i="23" s="1"/>
  <c r="G39" i="23"/>
  <c r="L39" i="23" s="1"/>
  <c r="H39" i="23"/>
  <c r="I39" i="23"/>
  <c r="J39" i="23"/>
  <c r="M39" i="23" s="1"/>
  <c r="E40" i="23"/>
  <c r="F40" i="23"/>
  <c r="G40" i="23"/>
  <c r="H40" i="23"/>
  <c r="I40" i="23"/>
  <c r="M40" i="23" s="1"/>
  <c r="J40" i="23"/>
  <c r="AB40" i="23" s="1"/>
  <c r="E41" i="23"/>
  <c r="F41" i="23"/>
  <c r="G41" i="23"/>
  <c r="H41" i="23"/>
  <c r="I41" i="23"/>
  <c r="J41" i="23"/>
  <c r="M41" i="23" s="1"/>
  <c r="E42" i="23"/>
  <c r="K42" i="23" s="1"/>
  <c r="F42" i="23"/>
  <c r="G42" i="23"/>
  <c r="H42" i="23"/>
  <c r="I42" i="23"/>
  <c r="J42" i="23"/>
  <c r="E43" i="23"/>
  <c r="F43" i="23"/>
  <c r="G43" i="23"/>
  <c r="L43" i="23" s="1"/>
  <c r="H43" i="23"/>
  <c r="I43" i="23"/>
  <c r="J43" i="23"/>
  <c r="F35" i="23"/>
  <c r="G35" i="23"/>
  <c r="H35" i="23"/>
  <c r="I35" i="23"/>
  <c r="J35" i="23"/>
  <c r="AB35" i="23" s="1"/>
  <c r="E35" i="23"/>
  <c r="E29" i="23"/>
  <c r="AE50" i="23"/>
  <c r="AE47" i="23"/>
  <c r="T46" i="23"/>
  <c r="S46" i="23"/>
  <c r="R46" i="23"/>
  <c r="V46" i="23" s="1"/>
  <c r="Q46" i="23"/>
  <c r="P46" i="23"/>
  <c r="AA50" i="23" s="1"/>
  <c r="O46" i="23"/>
  <c r="N46" i="23"/>
  <c r="V45" i="23"/>
  <c r="U45" i="23"/>
  <c r="S45" i="23"/>
  <c r="R45" i="23"/>
  <c r="Q45" i="23"/>
  <c r="P45" i="23"/>
  <c r="O45" i="23"/>
  <c r="N45" i="23"/>
  <c r="S44" i="23"/>
  <c r="R44" i="23"/>
  <c r="V44" i="23" s="1"/>
  <c r="Q44" i="23"/>
  <c r="P44" i="23"/>
  <c r="U44" i="23" s="1"/>
  <c r="O44" i="23"/>
  <c r="N44" i="23"/>
  <c r="T44" i="23" s="1"/>
  <c r="M43" i="23"/>
  <c r="K43" i="23"/>
  <c r="P42" i="23"/>
  <c r="Y42" i="23" s="1"/>
  <c r="O42" i="23"/>
  <c r="M42" i="23"/>
  <c r="L42" i="23"/>
  <c r="Z41" i="23"/>
  <c r="Q41" i="23"/>
  <c r="K41" i="23"/>
  <c r="L41" i="23"/>
  <c r="Y40" i="23"/>
  <c r="V40" i="23"/>
  <c r="U40" i="23"/>
  <c r="S40" i="23"/>
  <c r="R40" i="23"/>
  <c r="AA40" i="23" s="1"/>
  <c r="Q40" i="23"/>
  <c r="P40" i="23"/>
  <c r="S49" i="23" s="1"/>
  <c r="O40" i="23"/>
  <c r="Q43" i="23" s="1"/>
  <c r="N40" i="23"/>
  <c r="P43" i="23" s="1"/>
  <c r="L40" i="23"/>
  <c r="K40" i="23"/>
  <c r="AB39" i="23"/>
  <c r="W39" i="23"/>
  <c r="S39" i="23"/>
  <c r="R39" i="23"/>
  <c r="AA39" i="23" s="1"/>
  <c r="Q39" i="23"/>
  <c r="P39" i="23"/>
  <c r="U39" i="23" s="1"/>
  <c r="O39" i="23"/>
  <c r="T39" i="23" s="1"/>
  <c r="N39" i="23"/>
  <c r="AA38" i="23"/>
  <c r="Z38" i="23"/>
  <c r="W38" i="23"/>
  <c r="T38" i="23"/>
  <c r="S38" i="23"/>
  <c r="AB38" i="23" s="1"/>
  <c r="R38" i="23"/>
  <c r="V38" i="23" s="1"/>
  <c r="Q38" i="23"/>
  <c r="P38" i="23"/>
  <c r="U38" i="23" s="1"/>
  <c r="O38" i="23"/>
  <c r="N38" i="23"/>
  <c r="P41" i="23" s="1"/>
  <c r="L38" i="23"/>
  <c r="M38" i="23"/>
  <c r="Z37" i="23"/>
  <c r="V37" i="23"/>
  <c r="U37" i="23"/>
  <c r="S37" i="23"/>
  <c r="AB37" i="23" s="1"/>
  <c r="R37" i="23"/>
  <c r="AA37" i="23" s="1"/>
  <c r="Q37" i="23"/>
  <c r="P37" i="23"/>
  <c r="Y37" i="23" s="1"/>
  <c r="O37" i="23"/>
  <c r="O43" i="23" s="1"/>
  <c r="N37" i="23"/>
  <c r="W37" i="23" s="1"/>
  <c r="L37" i="23"/>
  <c r="AD37" i="23" s="1"/>
  <c r="Y36" i="23"/>
  <c r="X36" i="23"/>
  <c r="S36" i="23"/>
  <c r="R36" i="23"/>
  <c r="V36" i="23" s="1"/>
  <c r="Q36" i="23"/>
  <c r="P36" i="23"/>
  <c r="U36" i="23" s="1"/>
  <c r="O36" i="23"/>
  <c r="N36" i="23"/>
  <c r="T36" i="23" s="1"/>
  <c r="L36" i="23"/>
  <c r="K36" i="23"/>
  <c r="AA35" i="23"/>
  <c r="X35" i="23"/>
  <c r="U35" i="23"/>
  <c r="T35" i="23"/>
  <c r="S35" i="23"/>
  <c r="R35" i="23"/>
  <c r="V35" i="23" s="1"/>
  <c r="Q35" i="23"/>
  <c r="Z35" i="23" s="1"/>
  <c r="P35" i="23"/>
  <c r="Y35" i="23" s="1"/>
  <c r="O35" i="23"/>
  <c r="O41" i="23" s="1"/>
  <c r="N35" i="23"/>
  <c r="N41" i="23" s="1"/>
  <c r="M35" i="23"/>
  <c r="L35" i="23"/>
  <c r="K35" i="23"/>
  <c r="A31" i="23"/>
  <c r="N29" i="23" s="1"/>
  <c r="A26" i="23"/>
  <c r="S19" i="23"/>
  <c r="J44" i="23" s="1"/>
  <c r="S20" i="23"/>
  <c r="J45" i="23" s="1"/>
  <c r="S21" i="23"/>
  <c r="J46" i="23" s="1"/>
  <c r="R20" i="23"/>
  <c r="I45" i="23" s="1"/>
  <c r="R21" i="23"/>
  <c r="I46" i="23" s="1"/>
  <c r="R19" i="23"/>
  <c r="I44" i="23" s="1"/>
  <c r="O19" i="23"/>
  <c r="F44" i="23" s="1"/>
  <c r="X44" i="23" s="1"/>
  <c r="X47" i="23" s="1"/>
  <c r="P19" i="23"/>
  <c r="G44" i="23" s="1"/>
  <c r="Q19" i="23"/>
  <c r="H44" i="23" s="1"/>
  <c r="O20" i="23"/>
  <c r="F45" i="23" s="1"/>
  <c r="P20" i="23"/>
  <c r="G45" i="23" s="1"/>
  <c r="Q20" i="23"/>
  <c r="H45" i="23" s="1"/>
  <c r="O21" i="23"/>
  <c r="F46" i="23" s="1"/>
  <c r="P21" i="23"/>
  <c r="G46" i="23" s="1"/>
  <c r="Q21" i="23"/>
  <c r="H46" i="23" s="1"/>
  <c r="N21" i="23"/>
  <c r="E46" i="23" s="1"/>
  <c r="N20" i="23"/>
  <c r="E45" i="23" s="1"/>
  <c r="N19" i="23"/>
  <c r="E44" i="23" s="1"/>
  <c r="N13" i="23"/>
  <c r="O13" i="23"/>
  <c r="P13" i="23"/>
  <c r="Q13" i="23"/>
  <c r="R13" i="23"/>
  <c r="S13" i="23"/>
  <c r="N14" i="23"/>
  <c r="O14" i="23"/>
  <c r="P14" i="23"/>
  <c r="Q14" i="23"/>
  <c r="U14" i="23" s="1"/>
  <c r="R14" i="23"/>
  <c r="S14" i="23"/>
  <c r="N15" i="23"/>
  <c r="O15" i="23"/>
  <c r="P15" i="23"/>
  <c r="Q15" i="23"/>
  <c r="R15" i="23"/>
  <c r="S15" i="23"/>
  <c r="N11" i="23"/>
  <c r="O11" i="23"/>
  <c r="P11" i="23"/>
  <c r="Q11" i="23"/>
  <c r="R11" i="23"/>
  <c r="S11" i="23"/>
  <c r="N12" i="23"/>
  <c r="O12" i="23"/>
  <c r="P12" i="23"/>
  <c r="Q12" i="23"/>
  <c r="R12" i="23"/>
  <c r="AA12" i="23" s="1"/>
  <c r="S12" i="23"/>
  <c r="S10" i="23"/>
  <c r="R10" i="23"/>
  <c r="Q10" i="23"/>
  <c r="P10" i="23"/>
  <c r="O10" i="23"/>
  <c r="N10" i="23"/>
  <c r="A6" i="23"/>
  <c r="A1" i="23"/>
  <c r="B2" i="24"/>
  <c r="B3" i="24"/>
  <c r="AG2" i="24"/>
  <c r="AH2" i="24"/>
  <c r="AI5" i="24" s="1"/>
  <c r="AG3" i="24"/>
  <c r="AH3" i="24"/>
  <c r="H2" i="24"/>
  <c r="I2" i="24"/>
  <c r="H3" i="24"/>
  <c r="I3" i="24"/>
  <c r="B4" i="24"/>
  <c r="AG1" i="24"/>
  <c r="H4" i="24"/>
  <c r="I4" i="24"/>
  <c r="AG4" i="24"/>
  <c r="AH4" i="24"/>
  <c r="AI7" i="24" s="1"/>
  <c r="B5" i="24"/>
  <c r="H5" i="24"/>
  <c r="I5" i="24"/>
  <c r="AG5" i="24"/>
  <c r="AH5" i="24"/>
  <c r="B6" i="24"/>
  <c r="H6" i="24"/>
  <c r="I6" i="24"/>
  <c r="AG6" i="24"/>
  <c r="B7" i="24"/>
  <c r="H7" i="24"/>
  <c r="I7" i="24"/>
  <c r="AG7" i="24"/>
  <c r="B8" i="24"/>
  <c r="H8" i="24"/>
  <c r="I8" i="24"/>
  <c r="AG8" i="24"/>
  <c r="B9" i="24"/>
  <c r="H9" i="24"/>
  <c r="I9" i="24"/>
  <c r="AG9" i="24"/>
  <c r="B10" i="24"/>
  <c r="H10" i="24"/>
  <c r="I10" i="24"/>
  <c r="AG10" i="24"/>
  <c r="B11" i="24"/>
  <c r="H11" i="24"/>
  <c r="I11" i="24"/>
  <c r="AG11" i="24"/>
  <c r="B12" i="24"/>
  <c r="H12" i="24"/>
  <c r="I12" i="24"/>
  <c r="AG12" i="24"/>
  <c r="B13" i="24"/>
  <c r="H13" i="24"/>
  <c r="I13" i="24"/>
  <c r="AG13" i="24"/>
  <c r="B14" i="24"/>
  <c r="H14" i="24"/>
  <c r="I14" i="24"/>
  <c r="AG14" i="24"/>
  <c r="B15" i="24"/>
  <c r="H15" i="24"/>
  <c r="I15" i="24"/>
  <c r="AG15" i="24"/>
  <c r="B16" i="24"/>
  <c r="H16" i="24"/>
  <c r="I16" i="24"/>
  <c r="AG16" i="24"/>
  <c r="B17" i="24"/>
  <c r="H17" i="24"/>
  <c r="I17" i="24"/>
  <c r="AG17" i="24"/>
  <c r="B18" i="24"/>
  <c r="H18" i="24"/>
  <c r="I18" i="24"/>
  <c r="AG18" i="24"/>
  <c r="B19" i="24"/>
  <c r="H19" i="24"/>
  <c r="I19" i="24"/>
  <c r="AG19" i="24"/>
  <c r="B20" i="24"/>
  <c r="H20" i="24"/>
  <c r="I20" i="24"/>
  <c r="AG20" i="24"/>
  <c r="B21" i="24"/>
  <c r="H21" i="24"/>
  <c r="I21" i="24"/>
  <c r="AG21" i="24"/>
  <c r="B22" i="24"/>
  <c r="H22" i="24"/>
  <c r="I22" i="24"/>
  <c r="AG22" i="24"/>
  <c r="B23" i="24"/>
  <c r="H23" i="24"/>
  <c r="I23" i="24"/>
  <c r="AG23" i="24"/>
  <c r="B24" i="24"/>
  <c r="H24" i="24"/>
  <c r="I24" i="24"/>
  <c r="AG24" i="24"/>
  <c r="B25" i="24"/>
  <c r="H25" i="24"/>
  <c r="I25" i="24"/>
  <c r="AG25" i="24"/>
  <c r="B26" i="24"/>
  <c r="H26" i="24"/>
  <c r="I26" i="24"/>
  <c r="AG26" i="24"/>
  <c r="B27" i="24"/>
  <c r="H27" i="24"/>
  <c r="I27" i="24"/>
  <c r="AG27" i="24"/>
  <c r="B28" i="24"/>
  <c r="H28" i="24"/>
  <c r="I28" i="24"/>
  <c r="AG28" i="24"/>
  <c r="B29" i="24"/>
  <c r="H29" i="24"/>
  <c r="I29" i="24"/>
  <c r="AG29" i="24"/>
  <c r="B30" i="24"/>
  <c r="H30" i="24"/>
  <c r="I30" i="24"/>
  <c r="AG30" i="24"/>
  <c r="B31" i="24"/>
  <c r="H31" i="24"/>
  <c r="I31" i="24"/>
  <c r="AG31" i="24"/>
  <c r="B32" i="24"/>
  <c r="H32" i="24"/>
  <c r="I32" i="24"/>
  <c r="AG32" i="24"/>
  <c r="B33" i="24"/>
  <c r="H33" i="24"/>
  <c r="I33" i="24"/>
  <c r="AG33" i="24"/>
  <c r="B34" i="24"/>
  <c r="H34" i="24"/>
  <c r="I34" i="24"/>
  <c r="AG34" i="24"/>
  <c r="B35" i="24"/>
  <c r="H35" i="24"/>
  <c r="I35" i="24"/>
  <c r="AG35" i="24"/>
  <c r="B36" i="24"/>
  <c r="H36" i="24"/>
  <c r="I36" i="24"/>
  <c r="AG36" i="24"/>
  <c r="B37" i="24"/>
  <c r="H37" i="24"/>
  <c r="I37" i="24"/>
  <c r="AG37" i="24"/>
  <c r="B38" i="24"/>
  <c r="H38" i="24"/>
  <c r="I38" i="24"/>
  <c r="AG38" i="24"/>
  <c r="B39" i="24"/>
  <c r="H39" i="24"/>
  <c r="I39" i="24"/>
  <c r="AG39" i="24"/>
  <c r="B40" i="24"/>
  <c r="H40" i="24"/>
  <c r="I40" i="24"/>
  <c r="AG40" i="24"/>
  <c r="B41" i="24"/>
  <c r="H41" i="24"/>
  <c r="I41" i="24"/>
  <c r="AG41" i="24"/>
  <c r="B42" i="24"/>
  <c r="H42" i="24"/>
  <c r="I42" i="24"/>
  <c r="AG42" i="24"/>
  <c r="B43" i="24"/>
  <c r="H43" i="24"/>
  <c r="I43" i="24"/>
  <c r="AG43" i="24"/>
  <c r="B44" i="24"/>
  <c r="H44" i="24"/>
  <c r="I44" i="24"/>
  <c r="AG44" i="24"/>
  <c r="B45" i="24"/>
  <c r="H45" i="24"/>
  <c r="I45" i="24"/>
  <c r="AG45" i="24"/>
  <c r="B46" i="24"/>
  <c r="H46" i="24"/>
  <c r="I46" i="24"/>
  <c r="AG46" i="24"/>
  <c r="B47" i="24"/>
  <c r="H47" i="24"/>
  <c r="I47" i="24"/>
  <c r="AG47" i="24"/>
  <c r="B48" i="24"/>
  <c r="H48" i="24"/>
  <c r="I48" i="24"/>
  <c r="AG48" i="24"/>
  <c r="B49" i="24"/>
  <c r="H49" i="24"/>
  <c r="I49" i="24"/>
  <c r="AG49" i="24"/>
  <c r="B50" i="24"/>
  <c r="H50" i="24"/>
  <c r="I50" i="24"/>
  <c r="AG50" i="24"/>
  <c r="B51" i="24"/>
  <c r="H51" i="24"/>
  <c r="I51" i="24"/>
  <c r="AG51" i="24"/>
  <c r="B52" i="24"/>
  <c r="H52" i="24"/>
  <c r="I52" i="24"/>
  <c r="AG52" i="24"/>
  <c r="B53" i="24"/>
  <c r="H53" i="24"/>
  <c r="I53" i="24"/>
  <c r="AG53" i="24"/>
  <c r="B54" i="24"/>
  <c r="H54" i="24"/>
  <c r="I54" i="24"/>
  <c r="AG54" i="24"/>
  <c r="B55" i="24"/>
  <c r="H55" i="24"/>
  <c r="I55" i="24"/>
  <c r="AG55" i="24"/>
  <c r="B56" i="24"/>
  <c r="H56" i="24"/>
  <c r="I56" i="24"/>
  <c r="AG56" i="24"/>
  <c r="B57" i="24"/>
  <c r="H57" i="24"/>
  <c r="I57" i="24"/>
  <c r="AG57" i="24"/>
  <c r="B58" i="24"/>
  <c r="H58" i="24"/>
  <c r="I58" i="24"/>
  <c r="AG58" i="24"/>
  <c r="B59" i="24"/>
  <c r="H59" i="24"/>
  <c r="I59" i="24"/>
  <c r="AG59" i="24"/>
  <c r="B60" i="24"/>
  <c r="H60" i="24"/>
  <c r="I60" i="24"/>
  <c r="AG60" i="24"/>
  <c r="B61" i="24"/>
  <c r="H61" i="24"/>
  <c r="I61" i="24"/>
  <c r="AG61" i="24"/>
  <c r="B62" i="24"/>
  <c r="H62" i="24"/>
  <c r="I62" i="24"/>
  <c r="AG62" i="24"/>
  <c r="B63" i="24"/>
  <c r="H63" i="24"/>
  <c r="I63" i="24"/>
  <c r="AG63" i="24"/>
  <c r="B64" i="24"/>
  <c r="H64" i="24"/>
  <c r="I64" i="24"/>
  <c r="AG64" i="24"/>
  <c r="B65" i="24"/>
  <c r="H65" i="24"/>
  <c r="I65" i="24"/>
  <c r="AG65" i="24"/>
  <c r="B66" i="24"/>
  <c r="H66" i="24"/>
  <c r="I66" i="24"/>
  <c r="AG66" i="24"/>
  <c r="B67" i="24"/>
  <c r="H67" i="24"/>
  <c r="I67" i="24"/>
  <c r="AG67" i="24"/>
  <c r="B68" i="24"/>
  <c r="H68" i="24"/>
  <c r="I68" i="24"/>
  <c r="AG68" i="24"/>
  <c r="B69" i="24"/>
  <c r="H69" i="24"/>
  <c r="I69" i="24"/>
  <c r="AG69" i="24"/>
  <c r="B70" i="24"/>
  <c r="H70" i="24"/>
  <c r="I70" i="24"/>
  <c r="AG70" i="24"/>
  <c r="B71" i="24"/>
  <c r="H71" i="24"/>
  <c r="I71" i="24"/>
  <c r="AG71" i="24"/>
  <c r="B72" i="24"/>
  <c r="H72" i="24"/>
  <c r="I72" i="24"/>
  <c r="AG72" i="24"/>
  <c r="B73" i="24"/>
  <c r="H73" i="24"/>
  <c r="I73" i="24"/>
  <c r="AG73" i="24"/>
  <c r="B74" i="24"/>
  <c r="H74" i="24"/>
  <c r="I74" i="24"/>
  <c r="AG74" i="24"/>
  <c r="B75" i="24"/>
  <c r="H75" i="24"/>
  <c r="I75" i="24"/>
  <c r="AG75" i="24"/>
  <c r="B76" i="24"/>
  <c r="H76" i="24"/>
  <c r="I76" i="24"/>
  <c r="AG76" i="24"/>
  <c r="B77" i="24"/>
  <c r="H77" i="24"/>
  <c r="I77" i="24"/>
  <c r="AG77" i="24"/>
  <c r="B78" i="24"/>
  <c r="H78" i="24"/>
  <c r="I78" i="24"/>
  <c r="AG78" i="24"/>
  <c r="B79" i="24"/>
  <c r="H79" i="24"/>
  <c r="I79" i="24"/>
  <c r="AG79" i="24"/>
  <c r="B80" i="24"/>
  <c r="H80" i="24"/>
  <c r="I80" i="24"/>
  <c r="AG80" i="24"/>
  <c r="B81" i="24"/>
  <c r="H81" i="24"/>
  <c r="I81" i="24"/>
  <c r="AG81" i="24"/>
  <c r="B82" i="24"/>
  <c r="H82" i="24"/>
  <c r="I82" i="24"/>
  <c r="AG82" i="24"/>
  <c r="B83" i="24"/>
  <c r="H83" i="24"/>
  <c r="I83" i="24"/>
  <c r="AG83" i="24"/>
  <c r="B84" i="24"/>
  <c r="H84" i="24"/>
  <c r="I84" i="24"/>
  <c r="AG84" i="24"/>
  <c r="B85" i="24"/>
  <c r="H85" i="24"/>
  <c r="I85" i="24"/>
  <c r="AG85" i="24"/>
  <c r="B86" i="24"/>
  <c r="H86" i="24"/>
  <c r="I86" i="24"/>
  <c r="AG86" i="24"/>
  <c r="B87" i="24"/>
  <c r="H87" i="24"/>
  <c r="I87" i="24"/>
  <c r="AG87" i="24"/>
  <c r="B88" i="24"/>
  <c r="H88" i="24"/>
  <c r="I88" i="24"/>
  <c r="AG88" i="24"/>
  <c r="B89" i="24"/>
  <c r="H89" i="24"/>
  <c r="I89" i="24"/>
  <c r="AG89" i="24"/>
  <c r="B90" i="24"/>
  <c r="H90" i="24"/>
  <c r="I90" i="24"/>
  <c r="AG90" i="24"/>
  <c r="B91" i="24"/>
  <c r="H91" i="24"/>
  <c r="I91" i="24"/>
  <c r="AG91" i="24"/>
  <c r="B92" i="24"/>
  <c r="H92" i="24"/>
  <c r="I92" i="24"/>
  <c r="AG92" i="24"/>
  <c r="B93" i="24"/>
  <c r="H93" i="24"/>
  <c r="I93" i="24"/>
  <c r="AG93" i="24"/>
  <c r="B94" i="24"/>
  <c r="H94" i="24"/>
  <c r="I94" i="24"/>
  <c r="AG94" i="24"/>
  <c r="B95" i="24"/>
  <c r="H95" i="24"/>
  <c r="I95" i="24"/>
  <c r="AG95" i="24"/>
  <c r="B96" i="24"/>
  <c r="H96" i="24"/>
  <c r="I96" i="24"/>
  <c r="AG96" i="24"/>
  <c r="B97" i="24"/>
  <c r="H97" i="24"/>
  <c r="I97" i="24"/>
  <c r="AG97" i="24"/>
  <c r="B98" i="24"/>
  <c r="H98" i="24"/>
  <c r="I98" i="24"/>
  <c r="AG98" i="24"/>
  <c r="B99" i="24"/>
  <c r="H99" i="24"/>
  <c r="I99" i="24"/>
  <c r="AG99" i="24"/>
  <c r="B100" i="24"/>
  <c r="H100" i="24"/>
  <c r="I100" i="24"/>
  <c r="AG100" i="24"/>
  <c r="B101" i="24"/>
  <c r="H101" i="24"/>
  <c r="I101" i="24"/>
  <c r="AG101" i="24"/>
  <c r="B102" i="24"/>
  <c r="H102" i="24"/>
  <c r="I102" i="24"/>
  <c r="AG102" i="24"/>
  <c r="B103" i="24"/>
  <c r="H103" i="24"/>
  <c r="I103" i="24"/>
  <c r="AG103" i="24"/>
  <c r="B104" i="24"/>
  <c r="H104" i="24"/>
  <c r="I104" i="24"/>
  <c r="AG104" i="24"/>
  <c r="B105" i="24"/>
  <c r="H105" i="24"/>
  <c r="I105" i="24"/>
  <c r="AG105" i="24"/>
  <c r="B106" i="24"/>
  <c r="H106" i="24"/>
  <c r="I106" i="24"/>
  <c r="AG106" i="24"/>
  <c r="B107" i="24"/>
  <c r="H107" i="24"/>
  <c r="I107" i="24"/>
  <c r="AG107" i="24"/>
  <c r="B108" i="24"/>
  <c r="H108" i="24"/>
  <c r="I108" i="24"/>
  <c r="AG108" i="24"/>
  <c r="B109" i="24"/>
  <c r="H109" i="24"/>
  <c r="I109" i="24"/>
  <c r="AG109" i="24"/>
  <c r="B110" i="24"/>
  <c r="H110" i="24"/>
  <c r="I110" i="24"/>
  <c r="AG110" i="24"/>
  <c r="B111" i="24"/>
  <c r="H111" i="24"/>
  <c r="I111" i="24"/>
  <c r="AG111" i="24"/>
  <c r="B112" i="24"/>
  <c r="H112" i="24"/>
  <c r="I112" i="24"/>
  <c r="AG112" i="24"/>
  <c r="B113" i="24"/>
  <c r="H113" i="24"/>
  <c r="I113" i="24"/>
  <c r="AG113" i="24"/>
  <c r="B114" i="24"/>
  <c r="H114" i="24"/>
  <c r="I114" i="24"/>
  <c r="AG114" i="24"/>
  <c r="B115" i="24"/>
  <c r="H115" i="24"/>
  <c r="I115" i="24"/>
  <c r="AG115" i="24"/>
  <c r="B116" i="24"/>
  <c r="H116" i="24"/>
  <c r="I116" i="24"/>
  <c r="AG116" i="24"/>
  <c r="B117" i="24"/>
  <c r="H117" i="24"/>
  <c r="I117" i="24"/>
  <c r="AG117" i="24"/>
  <c r="B118" i="24"/>
  <c r="H118" i="24"/>
  <c r="I118" i="24"/>
  <c r="AG118" i="24"/>
  <c r="B119" i="24"/>
  <c r="H119" i="24"/>
  <c r="I119" i="24"/>
  <c r="AG119" i="24"/>
  <c r="B120" i="24"/>
  <c r="H120" i="24"/>
  <c r="I120" i="24"/>
  <c r="AG120" i="24"/>
  <c r="B121" i="24"/>
  <c r="H121" i="24"/>
  <c r="I121" i="24"/>
  <c r="AG121" i="24"/>
  <c r="B122" i="24"/>
  <c r="H122" i="24"/>
  <c r="I122" i="24"/>
  <c r="AG122" i="24"/>
  <c r="B123" i="24"/>
  <c r="H123" i="24"/>
  <c r="I123" i="24"/>
  <c r="AG123" i="24"/>
  <c r="B124" i="24"/>
  <c r="H124" i="24"/>
  <c r="I124" i="24"/>
  <c r="AG124" i="24"/>
  <c r="B125" i="24"/>
  <c r="H125" i="24"/>
  <c r="I125" i="24"/>
  <c r="AG125" i="24"/>
  <c r="B126" i="24"/>
  <c r="H126" i="24"/>
  <c r="I126" i="24"/>
  <c r="AG126" i="24"/>
  <c r="B127" i="24"/>
  <c r="AG127" i="24"/>
  <c r="B128" i="24"/>
  <c r="AG128" i="24"/>
  <c r="B129" i="24"/>
  <c r="AG129" i="24"/>
  <c r="B130" i="24"/>
  <c r="AG130" i="24"/>
  <c r="B131" i="24"/>
  <c r="AG131" i="24"/>
  <c r="B132" i="24"/>
  <c r="AG132" i="24"/>
  <c r="B133" i="24"/>
  <c r="AG133" i="24"/>
  <c r="B134" i="24"/>
  <c r="AG134" i="24"/>
  <c r="B135" i="24"/>
  <c r="AG135" i="24"/>
  <c r="B136" i="24"/>
  <c r="AG136" i="24"/>
  <c r="B137" i="24"/>
  <c r="AG137" i="24"/>
  <c r="B138" i="24"/>
  <c r="AG138" i="24"/>
  <c r="B139" i="24"/>
  <c r="AG139" i="24"/>
  <c r="B140" i="24"/>
  <c r="AG140" i="24"/>
  <c r="B141" i="24"/>
  <c r="AG141" i="24"/>
  <c r="B142" i="24"/>
  <c r="AG142" i="24"/>
  <c r="B143" i="24"/>
  <c r="AG143" i="24"/>
  <c r="B144" i="24"/>
  <c r="AG144" i="24"/>
  <c r="B145" i="24"/>
  <c r="AG145" i="24"/>
  <c r="B146" i="24"/>
  <c r="AG146" i="24"/>
  <c r="B147" i="24"/>
  <c r="AG147" i="24"/>
  <c r="B148" i="24"/>
  <c r="AG148" i="24"/>
  <c r="B149" i="24"/>
  <c r="AG149" i="24"/>
  <c r="B150" i="24"/>
  <c r="AG150" i="24"/>
  <c r="B151" i="24"/>
  <c r="AG151" i="24"/>
  <c r="B152" i="24"/>
  <c r="AG152" i="24"/>
  <c r="B153" i="24"/>
  <c r="AG153" i="24"/>
  <c r="B154" i="24"/>
  <c r="AG154" i="24"/>
  <c r="B155" i="24"/>
  <c r="AG155" i="24"/>
  <c r="B156" i="24"/>
  <c r="AG156" i="24"/>
  <c r="B157" i="24"/>
  <c r="AG157" i="24"/>
  <c r="B158" i="24"/>
  <c r="AG158" i="24"/>
  <c r="B159" i="24"/>
  <c r="AG159" i="24"/>
  <c r="B160" i="24"/>
  <c r="AG160" i="24"/>
  <c r="B161" i="24"/>
  <c r="AG161" i="24"/>
  <c r="B162" i="24"/>
  <c r="AG162" i="24"/>
  <c r="B163" i="24"/>
  <c r="AG163" i="24"/>
  <c r="B164" i="24"/>
  <c r="AG164" i="24"/>
  <c r="B165" i="24"/>
  <c r="AG165" i="24"/>
  <c r="B166" i="24"/>
  <c r="AG166" i="24"/>
  <c r="B167" i="24"/>
  <c r="AG167" i="24"/>
  <c r="B168" i="24"/>
  <c r="AG168" i="24"/>
  <c r="B169" i="24"/>
  <c r="AG169" i="24"/>
  <c r="B170" i="24"/>
  <c r="AG170" i="24"/>
  <c r="B171" i="24"/>
  <c r="AG171" i="24"/>
  <c r="B172" i="24"/>
  <c r="AG172" i="24"/>
  <c r="B173" i="24"/>
  <c r="AG173" i="24"/>
  <c r="B174" i="24"/>
  <c r="AG174" i="24"/>
  <c r="B175" i="24"/>
  <c r="AG175" i="24"/>
  <c r="B176" i="24"/>
  <c r="AG176" i="24"/>
  <c r="B177" i="24"/>
  <c r="AG177" i="24"/>
  <c r="B178" i="24"/>
  <c r="AG178" i="24"/>
  <c r="B179" i="24"/>
  <c r="AG179" i="24"/>
  <c r="B180" i="24"/>
  <c r="AG180" i="24"/>
  <c r="B181" i="24"/>
  <c r="AG181" i="24"/>
  <c r="B182" i="24"/>
  <c r="AG182" i="24"/>
  <c r="B183" i="24"/>
  <c r="AG183" i="24"/>
  <c r="B184" i="24"/>
  <c r="AG184" i="24"/>
  <c r="B185" i="24"/>
  <c r="AG185" i="24"/>
  <c r="B186" i="24"/>
  <c r="AG186" i="24"/>
  <c r="B187" i="24"/>
  <c r="AG187" i="24"/>
  <c r="B188" i="24"/>
  <c r="AG188" i="24"/>
  <c r="B189" i="24"/>
  <c r="AG189" i="24"/>
  <c r="B190" i="24"/>
  <c r="AG190" i="24"/>
  <c r="B191" i="24"/>
  <c r="AG191" i="24"/>
  <c r="B192" i="24"/>
  <c r="H192" i="24"/>
  <c r="I192" i="24"/>
  <c r="AG192" i="24"/>
  <c r="B193" i="24"/>
  <c r="H193" i="24"/>
  <c r="I193" i="24"/>
  <c r="AG193" i="24"/>
  <c r="B194" i="24"/>
  <c r="H194" i="24"/>
  <c r="I194" i="24"/>
  <c r="AG194" i="24"/>
  <c r="B195" i="24"/>
  <c r="H195" i="24"/>
  <c r="I195" i="24"/>
  <c r="AG195" i="24"/>
  <c r="B196" i="24"/>
  <c r="H196" i="24"/>
  <c r="I196" i="24"/>
  <c r="AG196" i="24"/>
  <c r="B197" i="24"/>
  <c r="H197" i="24"/>
  <c r="I197" i="24"/>
  <c r="AG197" i="24"/>
  <c r="B198" i="24"/>
  <c r="H198" i="24"/>
  <c r="I198" i="24"/>
  <c r="AG198" i="24"/>
  <c r="B199" i="24"/>
  <c r="H199" i="24"/>
  <c r="I199" i="24"/>
  <c r="AG199" i="24"/>
  <c r="B200" i="24"/>
  <c r="H200" i="24"/>
  <c r="I200" i="24"/>
  <c r="AG200" i="24"/>
  <c r="B201" i="24"/>
  <c r="H201" i="24"/>
  <c r="I201" i="24"/>
  <c r="AG201" i="24"/>
  <c r="B202" i="24"/>
  <c r="H202" i="24"/>
  <c r="I202" i="24"/>
  <c r="AG202" i="24"/>
  <c r="B203" i="24"/>
  <c r="H203" i="24"/>
  <c r="I203" i="24"/>
  <c r="AG203" i="24"/>
  <c r="B204" i="24"/>
  <c r="H204" i="24"/>
  <c r="I204" i="24"/>
  <c r="AG204" i="24"/>
  <c r="B205" i="24"/>
  <c r="H205" i="24"/>
  <c r="I205" i="24"/>
  <c r="AG205" i="24"/>
  <c r="B206" i="24"/>
  <c r="H206" i="24"/>
  <c r="I206" i="24"/>
  <c r="AG206" i="24"/>
  <c r="B207" i="24"/>
  <c r="H207" i="24"/>
  <c r="I207" i="24"/>
  <c r="AG207" i="24"/>
  <c r="B208" i="24"/>
  <c r="H208" i="24"/>
  <c r="I208" i="24"/>
  <c r="AG208" i="24"/>
  <c r="B209" i="24"/>
  <c r="H209" i="24"/>
  <c r="I209" i="24"/>
  <c r="AG209" i="24"/>
  <c r="B210" i="24"/>
  <c r="H210" i="24"/>
  <c r="I210" i="24"/>
  <c r="AG210" i="24"/>
  <c r="B211" i="24"/>
  <c r="H211" i="24"/>
  <c r="I211" i="24"/>
  <c r="AG211" i="24"/>
  <c r="B212" i="24"/>
  <c r="H212" i="24"/>
  <c r="I212" i="24"/>
  <c r="AG212" i="24"/>
  <c r="B213" i="24"/>
  <c r="H213" i="24"/>
  <c r="I213" i="24"/>
  <c r="AG213" i="24"/>
  <c r="B214" i="24"/>
  <c r="H214" i="24"/>
  <c r="I214" i="24"/>
  <c r="AG214" i="24"/>
  <c r="B215" i="24"/>
  <c r="H215" i="24"/>
  <c r="I215" i="24"/>
  <c r="AG215" i="24"/>
  <c r="B216" i="24"/>
  <c r="H216" i="24"/>
  <c r="I216" i="24"/>
  <c r="AG216" i="24"/>
  <c r="B217" i="24"/>
  <c r="H217" i="24"/>
  <c r="I217" i="24"/>
  <c r="AG217" i="24"/>
  <c r="B218" i="24"/>
  <c r="H218" i="24"/>
  <c r="I218" i="24"/>
  <c r="AG218" i="24"/>
  <c r="B219" i="24"/>
  <c r="H219" i="24"/>
  <c r="I219" i="24"/>
  <c r="AG219" i="24"/>
  <c r="B220" i="24"/>
  <c r="H220" i="24"/>
  <c r="I220" i="24"/>
  <c r="AG220" i="24"/>
  <c r="B221" i="24"/>
  <c r="H221" i="24"/>
  <c r="I221" i="24"/>
  <c r="AG221" i="24"/>
  <c r="B222" i="24"/>
  <c r="H222" i="24"/>
  <c r="I222" i="24"/>
  <c r="AG222" i="24"/>
  <c r="B223" i="24"/>
  <c r="H223" i="24"/>
  <c r="I223" i="24"/>
  <c r="AG223" i="24"/>
  <c r="B224" i="24"/>
  <c r="H224" i="24"/>
  <c r="I224" i="24"/>
  <c r="AG224" i="24"/>
  <c r="B225" i="24"/>
  <c r="H225" i="24"/>
  <c r="I225" i="24"/>
  <c r="AG225" i="24"/>
  <c r="B226" i="24"/>
  <c r="H226" i="24"/>
  <c r="I226" i="24"/>
  <c r="AG226" i="24"/>
  <c r="B227" i="24"/>
  <c r="H227" i="24"/>
  <c r="I227" i="24"/>
  <c r="AG227" i="24"/>
  <c r="B228" i="24"/>
  <c r="H228" i="24"/>
  <c r="I228" i="24"/>
  <c r="AG228" i="24"/>
  <c r="B229" i="24"/>
  <c r="H229" i="24"/>
  <c r="I229" i="24"/>
  <c r="AG229" i="24"/>
  <c r="B230" i="24"/>
  <c r="H230" i="24"/>
  <c r="I230" i="24"/>
  <c r="AG230" i="24"/>
  <c r="B231" i="24"/>
  <c r="H231" i="24"/>
  <c r="I231" i="24"/>
  <c r="AG231" i="24"/>
  <c r="B232" i="24"/>
  <c r="H232" i="24"/>
  <c r="I232" i="24"/>
  <c r="AG232" i="24"/>
  <c r="B233" i="24"/>
  <c r="H233" i="24"/>
  <c r="I233" i="24"/>
  <c r="AG233" i="24"/>
  <c r="B234" i="24"/>
  <c r="H234" i="24"/>
  <c r="I234" i="24"/>
  <c r="AG234" i="24"/>
  <c r="B235" i="24"/>
  <c r="H235" i="24"/>
  <c r="I235" i="24"/>
  <c r="AG235" i="24"/>
  <c r="B236" i="24"/>
  <c r="H236" i="24"/>
  <c r="I236" i="24"/>
  <c r="AG236" i="24"/>
  <c r="B237" i="24"/>
  <c r="H237" i="24"/>
  <c r="I237" i="24"/>
  <c r="AG237" i="24"/>
  <c r="B238" i="24"/>
  <c r="H238" i="24"/>
  <c r="I238" i="24"/>
  <c r="AG238" i="24"/>
  <c r="B239" i="24"/>
  <c r="H239" i="24"/>
  <c r="I239" i="24"/>
  <c r="AG239" i="24"/>
  <c r="B240" i="24"/>
  <c r="H240" i="24"/>
  <c r="I240" i="24"/>
  <c r="AG240" i="24"/>
  <c r="B241" i="24"/>
  <c r="H241" i="24"/>
  <c r="I241" i="24"/>
  <c r="AG241" i="24"/>
  <c r="B242" i="24"/>
  <c r="H242" i="24"/>
  <c r="I242" i="24"/>
  <c r="AG242" i="24"/>
  <c r="B243" i="24"/>
  <c r="H243" i="24"/>
  <c r="I243" i="24"/>
  <c r="AG243" i="24"/>
  <c r="B244" i="24"/>
  <c r="H244" i="24"/>
  <c r="I244" i="24"/>
  <c r="AG244" i="24"/>
  <c r="B245" i="24"/>
  <c r="H245" i="24"/>
  <c r="I245" i="24"/>
  <c r="AG245" i="24"/>
  <c r="B246" i="24"/>
  <c r="H246" i="24"/>
  <c r="I246" i="24"/>
  <c r="AG246" i="24"/>
  <c r="B247" i="24"/>
  <c r="H247" i="24"/>
  <c r="I247" i="24"/>
  <c r="AG247" i="24"/>
  <c r="B248" i="24"/>
  <c r="H248" i="24"/>
  <c r="I248" i="24"/>
  <c r="AG248" i="24"/>
  <c r="B249" i="24"/>
  <c r="H249" i="24"/>
  <c r="I249" i="24"/>
  <c r="AG249" i="24"/>
  <c r="B250" i="24"/>
  <c r="H250" i="24"/>
  <c r="I250" i="24"/>
  <c r="AG250" i="24"/>
  <c r="B251" i="24"/>
  <c r="H251" i="24"/>
  <c r="I251" i="24"/>
  <c r="AG251" i="24"/>
  <c r="B252" i="24"/>
  <c r="H252" i="24"/>
  <c r="I252" i="24"/>
  <c r="AG252" i="24"/>
  <c r="B253" i="24"/>
  <c r="H253" i="24"/>
  <c r="I253" i="24"/>
  <c r="AG253" i="24"/>
  <c r="B254" i="24"/>
  <c r="H254" i="24"/>
  <c r="I254" i="24"/>
  <c r="AG254" i="24"/>
  <c r="B255" i="24"/>
  <c r="H255" i="24"/>
  <c r="I255" i="24"/>
  <c r="AG255" i="24"/>
  <c r="B256" i="24"/>
  <c r="H256" i="24"/>
  <c r="I256" i="24"/>
  <c r="AG256" i="24"/>
  <c r="B257" i="24"/>
  <c r="H257" i="24"/>
  <c r="I257" i="24"/>
  <c r="AG257" i="24"/>
  <c r="B258" i="24"/>
  <c r="H258" i="24"/>
  <c r="I258" i="24"/>
  <c r="AG258" i="24"/>
  <c r="B259" i="24"/>
  <c r="H259" i="24"/>
  <c r="I259" i="24"/>
  <c r="AG259" i="24"/>
  <c r="B260" i="24"/>
  <c r="H260" i="24"/>
  <c r="I260" i="24"/>
  <c r="AG260" i="24"/>
  <c r="B261" i="24"/>
  <c r="H261" i="24"/>
  <c r="I261" i="24"/>
  <c r="AG261" i="24"/>
  <c r="B262" i="24"/>
  <c r="H262" i="24"/>
  <c r="I262" i="24"/>
  <c r="AG262" i="24"/>
  <c r="B263" i="24"/>
  <c r="H263" i="24"/>
  <c r="I263" i="24"/>
  <c r="AG263" i="24"/>
  <c r="B264" i="24"/>
  <c r="H264" i="24"/>
  <c r="I264" i="24"/>
  <c r="AG264" i="24"/>
  <c r="B265" i="24"/>
  <c r="H265" i="24"/>
  <c r="I265" i="24"/>
  <c r="AG265" i="24"/>
  <c r="B266" i="24"/>
  <c r="H266" i="24"/>
  <c r="I266" i="24"/>
  <c r="AG266" i="24"/>
  <c r="B267" i="24"/>
  <c r="H267" i="24"/>
  <c r="I267" i="24"/>
  <c r="AG267" i="24"/>
  <c r="B268" i="24"/>
  <c r="H268" i="24"/>
  <c r="I268" i="24"/>
  <c r="AG268" i="24"/>
  <c r="B269" i="24"/>
  <c r="H269" i="24"/>
  <c r="I269" i="24"/>
  <c r="AG269" i="24"/>
  <c r="B270" i="24"/>
  <c r="H270" i="24"/>
  <c r="I270" i="24"/>
  <c r="AG270" i="24"/>
  <c r="B271" i="24"/>
  <c r="H271" i="24"/>
  <c r="I271" i="24"/>
  <c r="AG271" i="24"/>
  <c r="B272" i="24"/>
  <c r="H272" i="24"/>
  <c r="I272" i="24"/>
  <c r="AG272" i="24"/>
  <c r="B273" i="24"/>
  <c r="H273" i="24"/>
  <c r="I273" i="24"/>
  <c r="AG273" i="24"/>
  <c r="B274" i="24"/>
  <c r="H274" i="24"/>
  <c r="I274" i="24"/>
  <c r="AG274" i="24"/>
  <c r="B275" i="24"/>
  <c r="H275" i="24"/>
  <c r="I275" i="24"/>
  <c r="AG275" i="24"/>
  <c r="B276" i="24"/>
  <c r="H276" i="24"/>
  <c r="I276" i="24"/>
  <c r="AG276" i="24"/>
  <c r="E4" i="23"/>
  <c r="E10" i="23"/>
  <c r="K10" i="23" s="1"/>
  <c r="F10" i="23"/>
  <c r="G10" i="23"/>
  <c r="L10" i="23" s="1"/>
  <c r="H10" i="23"/>
  <c r="Z10" i="23" s="1"/>
  <c r="I10" i="23"/>
  <c r="M10" i="23"/>
  <c r="J10" i="23"/>
  <c r="E11" i="23"/>
  <c r="K11" i="23" s="1"/>
  <c r="F11" i="23"/>
  <c r="G11" i="23"/>
  <c r="L11" i="23" s="1"/>
  <c r="H11" i="23"/>
  <c r="I11" i="23"/>
  <c r="M11" i="23" s="1"/>
  <c r="J11" i="23"/>
  <c r="E12" i="23"/>
  <c r="K12" i="23" s="1"/>
  <c r="F12" i="23"/>
  <c r="G12" i="23"/>
  <c r="L12" i="23" s="1"/>
  <c r="H12" i="23"/>
  <c r="I12" i="23"/>
  <c r="M12" i="23" s="1"/>
  <c r="J12" i="23"/>
  <c r="E13" i="23"/>
  <c r="K13" i="23" s="1"/>
  <c r="F13" i="23"/>
  <c r="G13" i="23"/>
  <c r="L13" i="23"/>
  <c r="H13" i="23"/>
  <c r="I13" i="23"/>
  <c r="M13" i="23" s="1"/>
  <c r="J13" i="23"/>
  <c r="E14" i="23"/>
  <c r="K14" i="23" s="1"/>
  <c r="F14" i="23"/>
  <c r="G14" i="23"/>
  <c r="L14" i="23" s="1"/>
  <c r="H14" i="23"/>
  <c r="I14" i="23"/>
  <c r="J14" i="23"/>
  <c r="E15" i="23"/>
  <c r="K15" i="23"/>
  <c r="F15" i="23"/>
  <c r="G15" i="23"/>
  <c r="L15" i="23" s="1"/>
  <c r="H15" i="23"/>
  <c r="I15" i="23"/>
  <c r="M15" i="23" s="1"/>
  <c r="J15" i="23"/>
  <c r="E16" i="23"/>
  <c r="K16" i="23" s="1"/>
  <c r="F16" i="23"/>
  <c r="G16" i="23"/>
  <c r="L16" i="23" s="1"/>
  <c r="H16" i="23"/>
  <c r="I16" i="23"/>
  <c r="M16" i="23" s="1"/>
  <c r="J16" i="23"/>
  <c r="E17" i="23"/>
  <c r="K17" i="23"/>
  <c r="F17" i="23"/>
  <c r="G17" i="23"/>
  <c r="L17" i="23" s="1"/>
  <c r="H17" i="23"/>
  <c r="I17" i="23"/>
  <c r="M17" i="23" s="1"/>
  <c r="J17" i="23"/>
  <c r="E18" i="23"/>
  <c r="K18" i="23" s="1"/>
  <c r="F18" i="23"/>
  <c r="G18" i="23"/>
  <c r="L18" i="23" s="1"/>
  <c r="H18" i="23"/>
  <c r="I18" i="23"/>
  <c r="M18" i="23" s="1"/>
  <c r="J18" i="23"/>
  <c r="E19" i="23"/>
  <c r="K19" i="23" s="1"/>
  <c r="F19" i="23"/>
  <c r="G19" i="23"/>
  <c r="L19" i="23" s="1"/>
  <c r="H19" i="23"/>
  <c r="I19" i="23"/>
  <c r="M19" i="23" s="1"/>
  <c r="J19" i="23"/>
  <c r="E20" i="23"/>
  <c r="K20" i="23" s="1"/>
  <c r="F20" i="23"/>
  <c r="G20" i="23"/>
  <c r="L20" i="23" s="1"/>
  <c r="H20" i="23"/>
  <c r="I20" i="23"/>
  <c r="J20" i="23"/>
  <c r="E21" i="23"/>
  <c r="K21" i="23" s="1"/>
  <c r="F21" i="23"/>
  <c r="G21" i="23"/>
  <c r="L21" i="23" s="1"/>
  <c r="H21" i="23"/>
  <c r="I21" i="23"/>
  <c r="M21" i="23" s="1"/>
  <c r="J21" i="23"/>
  <c r="AE22" i="23"/>
  <c r="AE25" i="23"/>
  <c r="X121" i="24" l="1"/>
  <c r="Z121" i="24" s="1"/>
  <c r="Q30" i="24"/>
  <c r="R14" i="24"/>
  <c r="Y220" i="24"/>
  <c r="AA220" i="24" s="1"/>
  <c r="Q94" i="24"/>
  <c r="Q59" i="24"/>
  <c r="R121" i="24"/>
  <c r="Y272" i="24"/>
  <c r="AA272" i="24" s="1"/>
  <c r="Q83" i="24"/>
  <c r="Y193" i="24"/>
  <c r="AA193" i="24" s="1"/>
  <c r="Q139" i="24"/>
  <c r="R107" i="24"/>
  <c r="R67" i="24"/>
  <c r="AJ11" i="24"/>
  <c r="R22" i="24"/>
  <c r="AI11" i="24"/>
  <c r="R123" i="24"/>
  <c r="Q91" i="24"/>
  <c r="Q75" i="24"/>
  <c r="Q43" i="24"/>
  <c r="R27" i="24"/>
  <c r="R70" i="24"/>
  <c r="Q54" i="24"/>
  <c r="Y180" i="24"/>
  <c r="AA180" i="24" s="1"/>
  <c r="Q131" i="24"/>
  <c r="Q115" i="24"/>
  <c r="Q99" i="24"/>
  <c r="R59" i="24"/>
  <c r="R19" i="24"/>
  <c r="R43" i="24"/>
  <c r="Q27" i="24"/>
  <c r="Y181" i="24"/>
  <c r="AA181" i="24" s="1"/>
  <c r="AJ250" i="24"/>
  <c r="AJ154" i="24"/>
  <c r="X187" i="24"/>
  <c r="Z187" i="24" s="1"/>
  <c r="X35" i="24"/>
  <c r="Z35" i="24" s="1"/>
  <c r="R115" i="24"/>
  <c r="AK10" i="24"/>
  <c r="Q11" i="24"/>
  <c r="Y242" i="24"/>
  <c r="AA242" i="24" s="1"/>
  <c r="Y172" i="24"/>
  <c r="AA172" i="24" s="1"/>
  <c r="Y77" i="24"/>
  <c r="AA77" i="24" s="1"/>
  <c r="AK130" i="24"/>
  <c r="AK82" i="24"/>
  <c r="AJ71" i="24"/>
  <c r="Q123" i="24"/>
  <c r="R131" i="24"/>
  <c r="R91" i="24"/>
  <c r="Y203" i="24"/>
  <c r="AA203" i="24" s="1"/>
  <c r="X131" i="24"/>
  <c r="Z131" i="24" s="1"/>
  <c r="R41" i="24"/>
  <c r="Q14" i="24"/>
  <c r="AK254" i="24"/>
  <c r="AJ247" i="24"/>
  <c r="Y217" i="24"/>
  <c r="AA217" i="24" s="1"/>
  <c r="Y104" i="24"/>
  <c r="AA104" i="24" s="1"/>
  <c r="X97" i="24"/>
  <c r="Z97" i="24" s="1"/>
  <c r="X51" i="24"/>
  <c r="Z51" i="24" s="1"/>
  <c r="Y6" i="24"/>
  <c r="AA6" i="24" s="1"/>
  <c r="Q147" i="24"/>
  <c r="Q129" i="24"/>
  <c r="Q67" i="24"/>
  <c r="R46" i="24"/>
  <c r="Q38" i="24"/>
  <c r="AJ267" i="24"/>
  <c r="AJ259" i="24"/>
  <c r="AI61" i="24"/>
  <c r="AJ242" i="24"/>
  <c r="R147" i="24"/>
  <c r="R38" i="24"/>
  <c r="X139" i="24"/>
  <c r="Z139" i="24" s="1"/>
  <c r="AI121" i="24"/>
  <c r="AK111" i="24"/>
  <c r="AI97" i="24"/>
  <c r="AI89" i="24"/>
  <c r="AI12" i="24"/>
  <c r="AJ194" i="24"/>
  <c r="R139" i="24"/>
  <c r="R99" i="24"/>
  <c r="R75" i="24"/>
  <c r="X174" i="24"/>
  <c r="Z174" i="24" s="1"/>
  <c r="X168" i="24"/>
  <c r="Z168" i="24" s="1"/>
  <c r="Y53" i="24"/>
  <c r="AA53" i="24" s="1"/>
  <c r="R144" i="24"/>
  <c r="Q88" i="24"/>
  <c r="Q80" i="24"/>
  <c r="Q72" i="24"/>
  <c r="R64" i="24"/>
  <c r="Q32" i="24"/>
  <c r="R16" i="24"/>
  <c r="AI133" i="24"/>
  <c r="AI101" i="24"/>
  <c r="AI85" i="24"/>
  <c r="AK261" i="24"/>
  <c r="AI243" i="24"/>
  <c r="AJ218" i="24"/>
  <c r="AK201" i="24"/>
  <c r="AI200" i="24"/>
  <c r="R30" i="24"/>
  <c r="R25" i="24"/>
  <c r="Y32" i="24"/>
  <c r="AA32" i="24" s="1"/>
  <c r="AJ131" i="24"/>
  <c r="AJ99" i="24"/>
  <c r="AI21" i="24"/>
  <c r="AK12" i="24"/>
  <c r="AJ276" i="24"/>
  <c r="AJ255" i="24"/>
  <c r="X211" i="24"/>
  <c r="Z211" i="24" s="1"/>
  <c r="Q143" i="24"/>
  <c r="Q132" i="24"/>
  <c r="Q124" i="24"/>
  <c r="Q111" i="24"/>
  <c r="R103" i="24"/>
  <c r="R100" i="24"/>
  <c r="R87" i="24"/>
  <c r="R79" i="24"/>
  <c r="Q52" i="24"/>
  <c r="R23" i="24"/>
  <c r="Q20" i="24"/>
  <c r="AI138" i="24"/>
  <c r="AK50" i="24"/>
  <c r="AJ275" i="24"/>
  <c r="AJ268" i="24"/>
  <c r="AJ16" i="24"/>
  <c r="AK134" i="24"/>
  <c r="AK26" i="24"/>
  <c r="AJ12" i="24"/>
  <c r="AI192" i="24"/>
  <c r="X270" i="24"/>
  <c r="Z270" i="24" s="1"/>
  <c r="X48" i="24"/>
  <c r="Z48" i="24" s="1"/>
  <c r="Q121" i="24"/>
  <c r="Q97" i="24"/>
  <c r="R89" i="24"/>
  <c r="Q84" i="24"/>
  <c r="R81" i="24"/>
  <c r="Q46" i="24"/>
  <c r="R36" i="24"/>
  <c r="Q28" i="24"/>
  <c r="AJ60" i="24"/>
  <c r="AK229" i="24"/>
  <c r="AK193" i="24"/>
  <c r="AI188" i="24"/>
  <c r="AK179" i="24"/>
  <c r="AK149" i="24"/>
  <c r="R80" i="24"/>
  <c r="R48" i="24"/>
  <c r="AJ105" i="24"/>
  <c r="AK55" i="24"/>
  <c r="AK257" i="24"/>
  <c r="AJ252" i="24"/>
  <c r="AK238" i="24"/>
  <c r="R88" i="24"/>
  <c r="R13" i="24"/>
  <c r="Q6" i="24"/>
  <c r="Y254" i="24"/>
  <c r="AA254" i="24" s="1"/>
  <c r="Y189" i="24"/>
  <c r="AA189" i="24" s="1"/>
  <c r="Y73" i="24"/>
  <c r="AA73" i="24" s="1"/>
  <c r="X59" i="24"/>
  <c r="Z59" i="24" s="1"/>
  <c r="X40" i="24"/>
  <c r="Z40" i="24" s="1"/>
  <c r="AJ112" i="24"/>
  <c r="AK249" i="24"/>
  <c r="AJ236" i="24"/>
  <c r="AI204" i="24"/>
  <c r="AI195" i="24"/>
  <c r="AK154" i="24"/>
  <c r="R141" i="24"/>
  <c r="R85" i="24"/>
  <c r="Q39" i="24"/>
  <c r="X247" i="24"/>
  <c r="Z247" i="24" s="1"/>
  <c r="Y225" i="24"/>
  <c r="AA225" i="24" s="1"/>
  <c r="X149" i="24"/>
  <c r="Z149" i="24" s="1"/>
  <c r="X123" i="24"/>
  <c r="Z123" i="24" s="1"/>
  <c r="X113" i="24"/>
  <c r="Z113" i="24" s="1"/>
  <c r="AJ133" i="24"/>
  <c r="AK71" i="24"/>
  <c r="AK269" i="24"/>
  <c r="AI261" i="24"/>
  <c r="AI219" i="24"/>
  <c r="AK177" i="24"/>
  <c r="R5" i="24"/>
  <c r="Y265" i="24"/>
  <c r="AA265" i="24" s="1"/>
  <c r="X260" i="24"/>
  <c r="Z260" i="24" s="1"/>
  <c r="X229" i="24"/>
  <c r="Z229" i="24" s="1"/>
  <c r="X179" i="24"/>
  <c r="Z179" i="24" s="1"/>
  <c r="Y68" i="24"/>
  <c r="AA68" i="24" s="1"/>
  <c r="Y28" i="24"/>
  <c r="AA28" i="24" s="1"/>
  <c r="AK114" i="24"/>
  <c r="AK95" i="24"/>
  <c r="AI49" i="24"/>
  <c r="AK15" i="24"/>
  <c r="AK217" i="24"/>
  <c r="AJ163" i="24"/>
  <c r="AJ190" i="24"/>
  <c r="R28" i="24"/>
  <c r="Q8" i="24"/>
  <c r="Y252" i="24"/>
  <c r="AA252" i="24" s="1"/>
  <c r="X201" i="24"/>
  <c r="Z201" i="24" s="1"/>
  <c r="Y196" i="24"/>
  <c r="AA196" i="24" s="1"/>
  <c r="X141" i="24"/>
  <c r="Z141" i="24" s="1"/>
  <c r="Y126" i="24"/>
  <c r="AA126" i="24" s="1"/>
  <c r="Y107" i="24"/>
  <c r="AA107" i="24" s="1"/>
  <c r="X83" i="24"/>
  <c r="Z83" i="24" s="1"/>
  <c r="X25" i="24"/>
  <c r="Z25" i="24" s="1"/>
  <c r="X18" i="24"/>
  <c r="Z18" i="24" s="1"/>
  <c r="AJ93" i="24"/>
  <c r="AI73" i="24"/>
  <c r="AJ65" i="24"/>
  <c r="AJ51" i="24"/>
  <c r="AJ21" i="24"/>
  <c r="AI271" i="24"/>
  <c r="AI256" i="24"/>
  <c r="AJ243" i="24"/>
  <c r="AI235" i="24"/>
  <c r="AI168" i="24"/>
  <c r="AJ155" i="24"/>
  <c r="X136" i="24"/>
  <c r="Z136" i="24" s="1"/>
  <c r="Y88" i="24"/>
  <c r="AA88" i="24" s="1"/>
  <c r="X57" i="24"/>
  <c r="Z57" i="24" s="1"/>
  <c r="X10" i="24"/>
  <c r="Z10" i="24" s="1"/>
  <c r="AK131" i="24"/>
  <c r="AI113" i="24"/>
  <c r="AJ75" i="24"/>
  <c r="AJ56" i="24"/>
  <c r="AK18" i="24"/>
  <c r="AK253" i="24"/>
  <c r="AI240" i="24"/>
  <c r="AI231" i="24"/>
  <c r="AJ198" i="24"/>
  <c r="AJ150" i="24"/>
  <c r="Y213" i="24"/>
  <c r="AA213" i="24" s="1"/>
  <c r="Y169" i="24"/>
  <c r="AA169" i="24" s="1"/>
  <c r="Y145" i="24"/>
  <c r="AA145" i="24" s="1"/>
  <c r="X29" i="24"/>
  <c r="Z29" i="24" s="1"/>
  <c r="AI145" i="24"/>
  <c r="AJ135" i="24"/>
  <c r="AJ115" i="24"/>
  <c r="AK107" i="24"/>
  <c r="AJ101" i="24"/>
  <c r="AK47" i="24"/>
  <c r="AI273" i="24"/>
  <c r="AK241" i="24"/>
  <c r="AI212" i="24"/>
  <c r="AJ207" i="24"/>
  <c r="AK181" i="24"/>
  <c r="AK151" i="24"/>
  <c r="X243" i="24"/>
  <c r="Z243" i="24" s="1"/>
  <c r="X237" i="24"/>
  <c r="Z237" i="24" s="1"/>
  <c r="Y164" i="24"/>
  <c r="AA164" i="24" s="1"/>
  <c r="X150" i="24"/>
  <c r="Z150" i="24" s="1"/>
  <c r="Y140" i="24"/>
  <c r="AA140" i="24" s="1"/>
  <c r="X128" i="24"/>
  <c r="Z128" i="24" s="1"/>
  <c r="Y110" i="24"/>
  <c r="AA110" i="24" s="1"/>
  <c r="X105" i="24"/>
  <c r="Z105" i="24" s="1"/>
  <c r="Y100" i="24"/>
  <c r="AA100" i="24" s="1"/>
  <c r="X50" i="24"/>
  <c r="Z50" i="24" s="1"/>
  <c r="AK138" i="24"/>
  <c r="AJ127" i="24"/>
  <c r="AJ107" i="24"/>
  <c r="AK98" i="24"/>
  <c r="AJ49" i="24"/>
  <c r="AJ19" i="24"/>
  <c r="AJ175" i="24"/>
  <c r="AJ162" i="24"/>
  <c r="AI160" i="24"/>
  <c r="X268" i="24"/>
  <c r="Z268" i="24" s="1"/>
  <c r="Y268" i="24"/>
  <c r="AA268" i="24" s="1"/>
  <c r="X235" i="24"/>
  <c r="Z235" i="24" s="1"/>
  <c r="Y235" i="24"/>
  <c r="AA235" i="24" s="1"/>
  <c r="Y21" i="24"/>
  <c r="AA21" i="24" s="1"/>
  <c r="X21" i="24"/>
  <c r="Z21" i="24" s="1"/>
  <c r="Y9" i="24"/>
  <c r="AA9" i="24" s="1"/>
  <c r="X9" i="24"/>
  <c r="Z9" i="24" s="1"/>
  <c r="AJ84" i="24"/>
  <c r="AK83" i="24"/>
  <c r="AK19" i="24"/>
  <c r="AJ20" i="24"/>
  <c r="AK8" i="24"/>
  <c r="R6" i="24"/>
  <c r="Y256" i="24"/>
  <c r="AA256" i="24" s="1"/>
  <c r="X256" i="24"/>
  <c r="Z256" i="24" s="1"/>
  <c r="Y228" i="24"/>
  <c r="AA228" i="24" s="1"/>
  <c r="X212" i="24"/>
  <c r="Z212" i="24" s="1"/>
  <c r="Y212" i="24"/>
  <c r="AA212" i="24" s="1"/>
  <c r="X197" i="24"/>
  <c r="Z197" i="24" s="1"/>
  <c r="X109" i="24"/>
  <c r="Z109" i="24" s="1"/>
  <c r="Y72" i="24"/>
  <c r="AA72" i="24" s="1"/>
  <c r="X72" i="24"/>
  <c r="Z72" i="24" s="1"/>
  <c r="Y65" i="24"/>
  <c r="AA65" i="24" s="1"/>
  <c r="X27" i="24"/>
  <c r="Z27" i="24" s="1"/>
  <c r="Y27" i="24"/>
  <c r="AA27" i="24" s="1"/>
  <c r="X20" i="24"/>
  <c r="Z20" i="24" s="1"/>
  <c r="Y20" i="24"/>
  <c r="AA20" i="24" s="1"/>
  <c r="Y3" i="24"/>
  <c r="AA3" i="24" s="1"/>
  <c r="Q144" i="24"/>
  <c r="Q141" i="24"/>
  <c r="Q133" i="24"/>
  <c r="Q112" i="24"/>
  <c r="R101" i="24"/>
  <c r="Q40" i="24"/>
  <c r="Q24" i="24"/>
  <c r="Q16" i="24"/>
  <c r="AJ123" i="24"/>
  <c r="AK122" i="24"/>
  <c r="AJ113" i="24"/>
  <c r="AJ103" i="24"/>
  <c r="AJ88" i="24"/>
  <c r="AJ73" i="24"/>
  <c r="AJ15" i="24"/>
  <c r="AK14" i="24"/>
  <c r="AJ244" i="24"/>
  <c r="AI245" i="24"/>
  <c r="Q7" i="24"/>
  <c r="X12" i="24"/>
  <c r="Z12" i="24" s="1"/>
  <c r="Y12" i="24"/>
  <c r="AA12" i="24" s="1"/>
  <c r="Q146" i="24"/>
  <c r="R122" i="24"/>
  <c r="Q119" i="24"/>
  <c r="R114" i="24"/>
  <c r="Q106" i="24"/>
  <c r="Q98" i="24"/>
  <c r="R90" i="24"/>
  <c r="Q58" i="24"/>
  <c r="Q42" i="24"/>
  <c r="R34" i="24"/>
  <c r="R18" i="24"/>
  <c r="AJ129" i="24"/>
  <c r="AJ87" i="24"/>
  <c r="AK86" i="24"/>
  <c r="AJ23" i="24"/>
  <c r="AK22" i="24"/>
  <c r="AL2" i="24"/>
  <c r="R9" i="24"/>
  <c r="R8" i="24"/>
  <c r="Y275" i="24"/>
  <c r="AA275" i="24" s="1"/>
  <c r="Y249" i="24"/>
  <c r="AA249" i="24" s="1"/>
  <c r="X116" i="24"/>
  <c r="Z116" i="24" s="1"/>
  <c r="Y116" i="24"/>
  <c r="AA116" i="24" s="1"/>
  <c r="X92" i="24"/>
  <c r="Z92" i="24" s="1"/>
  <c r="Y92" i="24"/>
  <c r="AA92" i="24" s="1"/>
  <c r="Y81" i="24"/>
  <c r="AA81" i="24" s="1"/>
  <c r="X81" i="24"/>
  <c r="Z81" i="24" s="1"/>
  <c r="X11" i="24"/>
  <c r="Z11" i="24" s="1"/>
  <c r="AI125" i="24"/>
  <c r="AJ121" i="24"/>
  <c r="AI109" i="24"/>
  <c r="AJ81" i="24"/>
  <c r="AK35" i="24"/>
  <c r="AJ36" i="24"/>
  <c r="AK245" i="24"/>
  <c r="AK234" i="24"/>
  <c r="AK197" i="24"/>
  <c r="AI199" i="24"/>
  <c r="Y153" i="24"/>
  <c r="AA153" i="24" s="1"/>
  <c r="X153" i="24"/>
  <c r="Z153" i="24" s="1"/>
  <c r="AJ44" i="24"/>
  <c r="AK43" i="24"/>
  <c r="AI45" i="24"/>
  <c r="X125" i="24"/>
  <c r="Z125" i="24" s="1"/>
  <c r="Y125" i="24"/>
  <c r="AA125" i="24" s="1"/>
  <c r="X17" i="24"/>
  <c r="Z17" i="24" s="1"/>
  <c r="Y17" i="24"/>
  <c r="AA17" i="24" s="1"/>
  <c r="AJ120" i="24"/>
  <c r="AK119" i="24"/>
  <c r="AJ47" i="24"/>
  <c r="AK46" i="24"/>
  <c r="AI255" i="24"/>
  <c r="AJ254" i="24"/>
  <c r="AK189" i="24"/>
  <c r="AI191" i="24"/>
  <c r="X52" i="24"/>
  <c r="Z52" i="24" s="1"/>
  <c r="Y52" i="24"/>
  <c r="AA52" i="24" s="1"/>
  <c r="Q3" i="24"/>
  <c r="Y161" i="24"/>
  <c r="AA161" i="24" s="1"/>
  <c r="Y156" i="24"/>
  <c r="AA156" i="24" s="1"/>
  <c r="X124" i="24"/>
  <c r="Z124" i="24" s="1"/>
  <c r="Y124" i="24"/>
  <c r="AA124" i="24" s="1"/>
  <c r="X61" i="24"/>
  <c r="Z61" i="24" s="1"/>
  <c r="Y61" i="24"/>
  <c r="AA61" i="24" s="1"/>
  <c r="X43" i="24"/>
  <c r="Z43" i="24" s="1"/>
  <c r="Y43" i="24"/>
  <c r="AA43" i="24" s="1"/>
  <c r="X33" i="24"/>
  <c r="Z33" i="24" s="1"/>
  <c r="X16" i="24"/>
  <c r="Z16" i="24" s="1"/>
  <c r="AK143" i="24"/>
  <c r="AK146" i="24"/>
  <c r="AJ144" i="24"/>
  <c r="AJ100" i="24"/>
  <c r="AK99" i="24"/>
  <c r="AJ95" i="24"/>
  <c r="AK94" i="24"/>
  <c r="AJ59" i="24"/>
  <c r="AK58" i="24"/>
  <c r="AI251" i="24"/>
  <c r="AI247" i="24"/>
  <c r="AJ246" i="24"/>
  <c r="AJ234" i="24"/>
  <c r="AK233" i="24"/>
  <c r="Y245" i="24"/>
  <c r="AA245" i="24" s="1"/>
  <c r="X245" i="24"/>
  <c r="Z245" i="24" s="1"/>
  <c r="AJ40" i="24"/>
  <c r="AK39" i="24"/>
  <c r="AK42" i="24"/>
  <c r="AJ6" i="24"/>
  <c r="AK209" i="24"/>
  <c r="AI211" i="24"/>
  <c r="AJ210" i="24"/>
  <c r="AA229" i="24"/>
  <c r="Y165" i="24"/>
  <c r="AA165" i="24" s="1"/>
  <c r="X101" i="24"/>
  <c r="Z101" i="24" s="1"/>
  <c r="Y96" i="24"/>
  <c r="AA96" i="24" s="1"/>
  <c r="X60" i="24"/>
  <c r="Z60" i="24" s="1"/>
  <c r="Y60" i="24"/>
  <c r="AA60" i="24" s="1"/>
  <c r="Y42" i="24"/>
  <c r="AA42" i="24" s="1"/>
  <c r="X42" i="24"/>
  <c r="Z42" i="24" s="1"/>
  <c r="X5" i="24"/>
  <c r="Z5" i="24" s="1"/>
  <c r="Y5" i="24"/>
  <c r="AA5" i="24" s="1"/>
  <c r="AJ37" i="24"/>
  <c r="AK169" i="24"/>
  <c r="AJ170" i="24"/>
  <c r="AA206" i="24"/>
  <c r="AJ111" i="24"/>
  <c r="AJ91" i="24"/>
  <c r="AJ63" i="24"/>
  <c r="AI227" i="24"/>
  <c r="AK225" i="24"/>
  <c r="AI220" i="24"/>
  <c r="AA222" i="24"/>
  <c r="Z68" i="24"/>
  <c r="AJ132" i="24"/>
  <c r="AK110" i="24"/>
  <c r="AJ43" i="24"/>
  <c r="AJ28" i="24"/>
  <c r="AI17" i="24"/>
  <c r="AK266" i="24"/>
  <c r="AI264" i="24"/>
  <c r="Z221" i="24"/>
  <c r="AJ96" i="24"/>
  <c r="AI37" i="24"/>
  <c r="AA149" i="24"/>
  <c r="AJ124" i="24"/>
  <c r="AI267" i="24"/>
  <c r="AI248" i="24"/>
  <c r="AJ226" i="24"/>
  <c r="AJ159" i="24"/>
  <c r="AK158" i="24"/>
  <c r="AJ196" i="24"/>
  <c r="AK153" i="24"/>
  <c r="AJ215" i="24"/>
  <c r="AJ187" i="24"/>
  <c r="AJ164" i="24"/>
  <c r="AI6" i="24"/>
  <c r="AI9" i="24"/>
  <c r="R7" i="24"/>
  <c r="X276" i="24"/>
  <c r="Z276" i="24" s="1"/>
  <c r="Y273" i="24"/>
  <c r="AA273" i="24" s="1"/>
  <c r="Y263" i="24"/>
  <c r="AA263" i="24" s="1"/>
  <c r="X250" i="24"/>
  <c r="Z250" i="24" s="1"/>
  <c r="Y248" i="24"/>
  <c r="AA248" i="24" s="1"/>
  <c r="X233" i="24"/>
  <c r="Z233" i="24" s="1"/>
  <c r="Y221" i="24"/>
  <c r="AA221" i="24" s="1"/>
  <c r="X209" i="24"/>
  <c r="Z209" i="24" s="1"/>
  <c r="X177" i="24"/>
  <c r="Z177" i="24" s="1"/>
  <c r="Y166" i="24"/>
  <c r="AA166" i="24" s="1"/>
  <c r="X166" i="24"/>
  <c r="Z166" i="24" s="1"/>
  <c r="X93" i="24"/>
  <c r="Z93" i="24" s="1"/>
  <c r="Y84" i="24"/>
  <c r="AA84" i="24" s="1"/>
  <c r="X56" i="24"/>
  <c r="Z56" i="24" s="1"/>
  <c r="Y56" i="24"/>
  <c r="AA56" i="24" s="1"/>
  <c r="X41" i="24"/>
  <c r="Z41" i="24" s="1"/>
  <c r="Y41" i="24"/>
  <c r="AA41" i="24" s="1"/>
  <c r="Y36" i="24"/>
  <c r="AA36" i="24" s="1"/>
  <c r="AJ140" i="24"/>
  <c r="AI141" i="24"/>
  <c r="AJ67" i="24"/>
  <c r="AK66" i="24"/>
  <c r="AJ32" i="24"/>
  <c r="AI33" i="24"/>
  <c r="AK31" i="24"/>
  <c r="AK221" i="24"/>
  <c r="AJ222" i="24"/>
  <c r="AK6" i="24"/>
  <c r="AK9" i="24"/>
  <c r="AK147" i="24"/>
  <c r="AI152" i="24"/>
  <c r="X204" i="24"/>
  <c r="Z204" i="24" s="1"/>
  <c r="Y204" i="24"/>
  <c r="AA204" i="24" s="1"/>
  <c r="X89" i="24"/>
  <c r="Z89" i="24" s="1"/>
  <c r="Y89" i="24"/>
  <c r="AA89" i="24" s="1"/>
  <c r="AI129" i="24"/>
  <c r="AK127" i="24"/>
  <c r="AJ125" i="24"/>
  <c r="AJ7" i="24"/>
  <c r="X258" i="24"/>
  <c r="Z258" i="24" s="1"/>
  <c r="Y258" i="24"/>
  <c r="AA258" i="24" s="1"/>
  <c r="X118" i="24"/>
  <c r="Z118" i="24" s="1"/>
  <c r="Y118" i="24"/>
  <c r="AA118" i="24" s="1"/>
  <c r="X117" i="24"/>
  <c r="Z117" i="24" s="1"/>
  <c r="Y117" i="24"/>
  <c r="AA117" i="24" s="1"/>
  <c r="Q4" i="24"/>
  <c r="AJ146" i="24"/>
  <c r="AK145" i="24"/>
  <c r="AJ76" i="24"/>
  <c r="AI77" i="24"/>
  <c r="AK75" i="24"/>
  <c r="AJ148" i="24"/>
  <c r="Q2" i="24"/>
  <c r="Y264" i="24"/>
  <c r="AA264" i="24" s="1"/>
  <c r="Y262" i="24"/>
  <c r="AA262" i="24" s="1"/>
  <c r="Y257" i="24"/>
  <c r="AA257" i="24" s="1"/>
  <c r="X148" i="24"/>
  <c r="Z148" i="24" s="1"/>
  <c r="Y148" i="24"/>
  <c r="AA148" i="24" s="1"/>
  <c r="Y137" i="24"/>
  <c r="AA137" i="24" s="1"/>
  <c r="Y129" i="24"/>
  <c r="AA129" i="24" s="1"/>
  <c r="Y106" i="24"/>
  <c r="AA106" i="24" s="1"/>
  <c r="X106" i="24"/>
  <c r="Z106" i="24" s="1"/>
  <c r="Y99" i="24"/>
  <c r="AA99" i="24" s="1"/>
  <c r="Y80" i="24"/>
  <c r="AA80" i="24" s="1"/>
  <c r="Y64" i="24"/>
  <c r="AA64" i="24" s="1"/>
  <c r="AI93" i="24"/>
  <c r="AK91" i="24"/>
  <c r="AJ89" i="24"/>
  <c r="AJ69" i="24"/>
  <c r="AJ52" i="24"/>
  <c r="AK51" i="24"/>
  <c r="AI53" i="24"/>
  <c r="AK23" i="24"/>
  <c r="AJ24" i="24"/>
  <c r="AI25" i="24"/>
  <c r="AJ9" i="24"/>
  <c r="AJ271" i="24"/>
  <c r="AI272" i="24"/>
  <c r="AK270" i="24"/>
  <c r="AJ266" i="24"/>
  <c r="AJ263" i="24"/>
  <c r="AJ260" i="24"/>
  <c r="AJ262" i="24"/>
  <c r="AI263" i="24"/>
  <c r="AJ195" i="24"/>
  <c r="AI196" i="24"/>
  <c r="AJ180" i="24"/>
  <c r="X44" i="24"/>
  <c r="Z44" i="24" s="1"/>
  <c r="Y44" i="24"/>
  <c r="AA44" i="24" s="1"/>
  <c r="Y26" i="24"/>
  <c r="AA26" i="24" s="1"/>
  <c r="X26" i="24"/>
  <c r="Z26" i="24" s="1"/>
  <c r="AJ119" i="24"/>
  <c r="AK118" i="24"/>
  <c r="Q5" i="24"/>
  <c r="X13" i="24"/>
  <c r="Z13" i="24" s="1"/>
  <c r="Y13" i="24"/>
  <c r="AA13" i="24" s="1"/>
  <c r="AI143" i="24"/>
  <c r="AK141" i="24"/>
  <c r="AJ80" i="24"/>
  <c r="AK79" i="24"/>
  <c r="AI81" i="24"/>
  <c r="AI29" i="24"/>
  <c r="AJ182" i="24"/>
  <c r="AI180" i="24"/>
  <c r="AJ179" i="24"/>
  <c r="AK157" i="24"/>
  <c r="AJ158" i="24"/>
  <c r="AK150" i="24"/>
  <c r="R3" i="24"/>
  <c r="X269" i="24"/>
  <c r="Z269" i="24" s="1"/>
  <c r="Y267" i="24"/>
  <c r="AA267" i="24" s="1"/>
  <c r="Y251" i="24"/>
  <c r="AA251" i="24" s="1"/>
  <c r="X244" i="24"/>
  <c r="Z244" i="24" s="1"/>
  <c r="Y244" i="24"/>
  <c r="AA244" i="24" s="1"/>
  <c r="Y241" i="24"/>
  <c r="AA241" i="24" s="1"/>
  <c r="Y227" i="24"/>
  <c r="AA227" i="24" s="1"/>
  <c r="X205" i="24"/>
  <c r="Z205" i="24" s="1"/>
  <c r="Y188" i="24"/>
  <c r="AA188" i="24" s="1"/>
  <c r="X171" i="24"/>
  <c r="Z171" i="24" s="1"/>
  <c r="Y120" i="24"/>
  <c r="AA120" i="24" s="1"/>
  <c r="X91" i="24"/>
  <c r="Z91" i="24" s="1"/>
  <c r="Y91" i="24"/>
  <c r="AA91" i="24" s="1"/>
  <c r="X67" i="24"/>
  <c r="Z67" i="24" s="1"/>
  <c r="Y67" i="24"/>
  <c r="AA67" i="24" s="1"/>
  <c r="X24" i="24"/>
  <c r="Z24" i="24" s="1"/>
  <c r="Y24" i="24"/>
  <c r="AA24" i="24" s="1"/>
  <c r="AJ145" i="24"/>
  <c r="AK139" i="24"/>
  <c r="AJ83" i="24"/>
  <c r="AJ79" i="24"/>
  <c r="AK78" i="24"/>
  <c r="AK70" i="24"/>
  <c r="AJ55" i="24"/>
  <c r="AK54" i="24"/>
  <c r="AJ27" i="24"/>
  <c r="AJ274" i="24"/>
  <c r="AI275" i="24"/>
  <c r="AK273" i="24"/>
  <c r="AJ230" i="24"/>
  <c r="AK213" i="24"/>
  <c r="AJ214" i="24"/>
  <c r="AK161" i="24"/>
  <c r="Y58" i="24"/>
  <c r="AA58" i="24" s="1"/>
  <c r="X58" i="24"/>
  <c r="Z58" i="24" s="1"/>
  <c r="AJ31" i="24"/>
  <c r="AK30" i="24"/>
  <c r="AJ8" i="24"/>
  <c r="AK205" i="24"/>
  <c r="AJ206" i="24"/>
  <c r="AJ183" i="24"/>
  <c r="Y271" i="24"/>
  <c r="AA271" i="24" s="1"/>
  <c r="Y259" i="24"/>
  <c r="AA259" i="24" s="1"/>
  <c r="X246" i="24"/>
  <c r="Z246" i="24" s="1"/>
  <c r="Y185" i="24"/>
  <c r="AA185" i="24" s="1"/>
  <c r="X173" i="24"/>
  <c r="Z173" i="24" s="1"/>
  <c r="X142" i="24"/>
  <c r="Z142" i="24" s="1"/>
  <c r="Y132" i="24"/>
  <c r="AA132" i="24" s="1"/>
  <c r="X82" i="24"/>
  <c r="Z82" i="24" s="1"/>
  <c r="Y75" i="24"/>
  <c r="AA75" i="24" s="1"/>
  <c r="Y49" i="24"/>
  <c r="AA49" i="24" s="1"/>
  <c r="Y45" i="24"/>
  <c r="AA45" i="24" s="1"/>
  <c r="Y34" i="24"/>
  <c r="AA34" i="24" s="1"/>
  <c r="X34" i="24"/>
  <c r="Z34" i="24" s="1"/>
  <c r="X19" i="24"/>
  <c r="Z19" i="24" s="1"/>
  <c r="AK106" i="24"/>
  <c r="AJ68" i="24"/>
  <c r="AI69" i="24"/>
  <c r="AK67" i="24"/>
  <c r="AJ64" i="24"/>
  <c r="AI65" i="24"/>
  <c r="AK63" i="24"/>
  <c r="AJ202" i="24"/>
  <c r="AI203" i="24"/>
  <c r="AI147" i="24"/>
  <c r="AJ143" i="24"/>
  <c r="AI144" i="24"/>
  <c r="AJ116" i="24"/>
  <c r="AK115" i="24"/>
  <c r="AI117" i="24"/>
  <c r="AK24" i="24"/>
  <c r="AJ25" i="24"/>
  <c r="AI232" i="24"/>
  <c r="AI229" i="24"/>
  <c r="AJ231" i="24"/>
  <c r="AJ228" i="24"/>
  <c r="R98" i="24"/>
  <c r="X76" i="24"/>
  <c r="Z76" i="24" s="1"/>
  <c r="Y76" i="24"/>
  <c r="AA76" i="24" s="1"/>
  <c r="AI207" i="24"/>
  <c r="AK185" i="24"/>
  <c r="AJ186" i="24"/>
  <c r="R124" i="24"/>
  <c r="Q114" i="24"/>
  <c r="Q87" i="24"/>
  <c r="Q79" i="24"/>
  <c r="R58" i="24"/>
  <c r="X261" i="24"/>
  <c r="Z261" i="24" s="1"/>
  <c r="Y253" i="24"/>
  <c r="AA253" i="24" s="1"/>
  <c r="X236" i="24"/>
  <c r="Z236" i="24" s="1"/>
  <c r="Y236" i="24"/>
  <c r="AA236" i="24" s="1"/>
  <c r="X219" i="24"/>
  <c r="Z219" i="24" s="1"/>
  <c r="Y195" i="24"/>
  <c r="AA195" i="24" s="1"/>
  <c r="X163" i="24"/>
  <c r="Z163" i="24" s="1"/>
  <c r="Y163" i="24"/>
  <c r="AA163" i="24" s="1"/>
  <c r="X122" i="24"/>
  <c r="Z122" i="24" s="1"/>
  <c r="Y108" i="24"/>
  <c r="AA108" i="24" s="1"/>
  <c r="Y98" i="24"/>
  <c r="AA98" i="24" s="1"/>
  <c r="X98" i="24"/>
  <c r="Z98" i="24" s="1"/>
  <c r="X90" i="24"/>
  <c r="Z90" i="24" s="1"/>
  <c r="X66" i="24"/>
  <c r="Z66" i="24" s="1"/>
  <c r="X7" i="24"/>
  <c r="Z7" i="24" s="1"/>
  <c r="Y7" i="24"/>
  <c r="AA7" i="24" s="1"/>
  <c r="AJ136" i="24"/>
  <c r="AK135" i="24"/>
  <c r="AJ139" i="24"/>
  <c r="AJ104" i="24"/>
  <c r="AI105" i="24"/>
  <c r="AK103" i="24"/>
  <c r="AJ39" i="24"/>
  <c r="AK38" i="24"/>
  <c r="AK34" i="24"/>
  <c r="AK27" i="24"/>
  <c r="AI8" i="24"/>
  <c r="AK265" i="24"/>
  <c r="AJ248" i="24"/>
  <c r="AK250" i="24"/>
  <c r="AJ251" i="24"/>
  <c r="AI239" i="24"/>
  <c r="AK237" i="24"/>
  <c r="AJ235" i="24"/>
  <c r="AJ184" i="24"/>
  <c r="AI172" i="24"/>
  <c r="AK173" i="24"/>
  <c r="AJ171" i="24"/>
  <c r="AJ166" i="24"/>
  <c r="AJ160" i="24"/>
  <c r="Q93" i="24"/>
  <c r="R69" i="24"/>
  <c r="Q53" i="24"/>
  <c r="Q29" i="24"/>
  <c r="Q21" i="24"/>
  <c r="Q13" i="24"/>
  <c r="AJ108" i="24"/>
  <c r="AJ97" i="24"/>
  <c r="AJ72" i="24"/>
  <c r="AJ61" i="24"/>
  <c r="AI259" i="24"/>
  <c r="AI184" i="24"/>
  <c r="AI156" i="24"/>
  <c r="AJ147" i="24"/>
  <c r="R137" i="24"/>
  <c r="Q135" i="24"/>
  <c r="R132" i="24"/>
  <c r="Q127" i="24"/>
  <c r="Q95" i="24"/>
  <c r="Q89" i="24"/>
  <c r="R84" i="24"/>
  <c r="Q76" i="24"/>
  <c r="Q71" i="24"/>
  <c r="Q63" i="24"/>
  <c r="Q55" i="24"/>
  <c r="Q44" i="24"/>
  <c r="R20" i="24"/>
  <c r="R17" i="24"/>
  <c r="AJ77" i="24"/>
  <c r="AJ232" i="24"/>
  <c r="AK195" i="24"/>
  <c r="AJ168" i="24"/>
  <c r="AK102" i="24"/>
  <c r="AK74" i="24"/>
  <c r="AJ35" i="24"/>
  <c r="AK7" i="24"/>
  <c r="AK276" i="24"/>
  <c r="AJ270" i="24"/>
  <c r="AJ258" i="24"/>
  <c r="AJ219" i="24"/>
  <c r="AJ178" i="24"/>
  <c r="AK159" i="24"/>
  <c r="AK126" i="24"/>
  <c r="AK90" i="24"/>
  <c r="AK163" i="24"/>
  <c r="AI148" i="24"/>
  <c r="AK144" i="24"/>
  <c r="AJ128" i="24"/>
  <c r="AK123" i="24"/>
  <c r="AJ109" i="24"/>
  <c r="AJ92" i="24"/>
  <c r="AK87" i="24"/>
  <c r="AK62" i="24"/>
  <c r="AK59" i="24"/>
  <c r="AJ264" i="24"/>
  <c r="AI146" i="24"/>
  <c r="AK223" i="24"/>
  <c r="AK219" i="24"/>
  <c r="AI221" i="24"/>
  <c r="AK222" i="24"/>
  <c r="AK207" i="24"/>
  <c r="AI209" i="24"/>
  <c r="AK210" i="24"/>
  <c r="AK199" i="24"/>
  <c r="AI201" i="24"/>
  <c r="AK202" i="24"/>
  <c r="AI186" i="24"/>
  <c r="AJ185" i="24"/>
  <c r="AK184" i="24"/>
  <c r="AI266" i="24"/>
  <c r="AJ265" i="24"/>
  <c r="AK264" i="24"/>
  <c r="AK255" i="24"/>
  <c r="AI250" i="24"/>
  <c r="AJ249" i="24"/>
  <c r="AK248" i="24"/>
  <c r="AK239" i="24"/>
  <c r="AI234" i="24"/>
  <c r="AJ233" i="24"/>
  <c r="AK232" i="24"/>
  <c r="AJ227" i="24"/>
  <c r="AI268" i="24"/>
  <c r="AI252" i="24"/>
  <c r="AI236" i="24"/>
  <c r="AI190" i="24"/>
  <c r="AJ189" i="24"/>
  <c r="AK188" i="24"/>
  <c r="AI174" i="24"/>
  <c r="AJ173" i="24"/>
  <c r="AK172" i="24"/>
  <c r="AI154" i="24"/>
  <c r="AJ153" i="24"/>
  <c r="AK152" i="24"/>
  <c r="AK267" i="24"/>
  <c r="AK262" i="24"/>
  <c r="AI262" i="24"/>
  <c r="AJ261" i="24"/>
  <c r="AK260" i="24"/>
  <c r="AI257" i="24"/>
  <c r="AK251" i="24"/>
  <c r="AK246" i="24"/>
  <c r="AI246" i="24"/>
  <c r="AJ245" i="24"/>
  <c r="AK244" i="24"/>
  <c r="AI241" i="24"/>
  <c r="AK235" i="24"/>
  <c r="AK230" i="24"/>
  <c r="AI230" i="24"/>
  <c r="AJ229" i="24"/>
  <c r="AK228" i="24"/>
  <c r="AI225" i="24"/>
  <c r="AJ223" i="24"/>
  <c r="AJ211" i="24"/>
  <c r="AJ203" i="24"/>
  <c r="AK183" i="24"/>
  <c r="AK167" i="24"/>
  <c r="AI158" i="24"/>
  <c r="AJ157" i="24"/>
  <c r="AK156" i="24"/>
  <c r="AI150" i="24"/>
  <c r="AI153" i="24"/>
  <c r="AJ149" i="24"/>
  <c r="AK148" i="24"/>
  <c r="AK215" i="24"/>
  <c r="AI217" i="24"/>
  <c r="AK218" i="24"/>
  <c r="AK211" i="24"/>
  <c r="AI213" i="24"/>
  <c r="AK214" i="24"/>
  <c r="AK203" i="24"/>
  <c r="AI205" i="24"/>
  <c r="AK206" i="24"/>
  <c r="AI170" i="24"/>
  <c r="AJ169" i="24"/>
  <c r="AK168" i="24"/>
  <c r="AK271" i="24"/>
  <c r="AI194" i="24"/>
  <c r="AJ193" i="24"/>
  <c r="AK192" i="24"/>
  <c r="AI178" i="24"/>
  <c r="AJ177" i="24"/>
  <c r="AK176" i="24"/>
  <c r="AI162" i="24"/>
  <c r="AJ161" i="24"/>
  <c r="AK160" i="24"/>
  <c r="AK274" i="24"/>
  <c r="AI258" i="24"/>
  <c r="AJ257" i="24"/>
  <c r="AK256" i="24"/>
  <c r="AI253" i="24"/>
  <c r="AK247" i="24"/>
  <c r="AK242" i="24"/>
  <c r="AI237" i="24"/>
  <c r="AK231" i="24"/>
  <c r="AK226" i="24"/>
  <c r="AI222" i="24"/>
  <c r="AJ221" i="24"/>
  <c r="AK220" i="24"/>
  <c r="AI214" i="24"/>
  <c r="AJ213" i="24"/>
  <c r="AK212" i="24"/>
  <c r="AI202" i="24"/>
  <c r="AJ201" i="24"/>
  <c r="AK200" i="24"/>
  <c r="AK187" i="24"/>
  <c r="AJ172" i="24"/>
  <c r="AI276" i="24"/>
  <c r="AI260" i="24"/>
  <c r="AI244" i="24"/>
  <c r="AI228" i="24"/>
  <c r="AJ192" i="24"/>
  <c r="AI182" i="24"/>
  <c r="AJ181" i="24"/>
  <c r="AK180" i="24"/>
  <c r="AI166" i="24"/>
  <c r="AJ165" i="24"/>
  <c r="AK164" i="24"/>
  <c r="AJ156" i="24"/>
  <c r="AI274" i="24"/>
  <c r="AJ273" i="24"/>
  <c r="AK272" i="24"/>
  <c r="AI269" i="24"/>
  <c r="AK263" i="24"/>
  <c r="AK258" i="24"/>
  <c r="AI242" i="24"/>
  <c r="AJ241" i="24"/>
  <c r="AK240" i="24"/>
  <c r="AI226" i="24"/>
  <c r="AJ225" i="24"/>
  <c r="AK224" i="24"/>
  <c r="AI218" i="24"/>
  <c r="AJ217" i="24"/>
  <c r="AK216" i="24"/>
  <c r="AI210" i="24"/>
  <c r="AJ209" i="24"/>
  <c r="AK208" i="24"/>
  <c r="AI206" i="24"/>
  <c r="AJ205" i="24"/>
  <c r="AK204" i="24"/>
  <c r="AI198" i="24"/>
  <c r="AJ197" i="24"/>
  <c r="AK196" i="24"/>
  <c r="AJ188" i="24"/>
  <c r="AK171" i="24"/>
  <c r="AK275" i="24"/>
  <c r="AJ272" i="24"/>
  <c r="AI270" i="24"/>
  <c r="AJ269" i="24"/>
  <c r="AK268" i="24"/>
  <c r="AI265" i="24"/>
  <c r="AK259" i="24"/>
  <c r="AJ256" i="24"/>
  <c r="AI254" i="24"/>
  <c r="AJ253" i="24"/>
  <c r="AK252" i="24"/>
  <c r="AI249" i="24"/>
  <c r="AK243" i="24"/>
  <c r="AJ240" i="24"/>
  <c r="AI238" i="24"/>
  <c r="AJ237" i="24"/>
  <c r="AK236" i="24"/>
  <c r="AI233" i="24"/>
  <c r="AK227" i="24"/>
  <c r="AJ224" i="24"/>
  <c r="AJ220" i="24"/>
  <c r="AJ216" i="24"/>
  <c r="AJ212" i="24"/>
  <c r="AJ208" i="24"/>
  <c r="AJ204" i="24"/>
  <c r="AJ200" i="24"/>
  <c r="AK191" i="24"/>
  <c r="AJ176" i="24"/>
  <c r="AK175" i="24"/>
  <c r="AK155" i="24"/>
  <c r="AI187" i="24"/>
  <c r="AI183" i="24"/>
  <c r="AI179" i="24"/>
  <c r="AI175" i="24"/>
  <c r="AI171" i="24"/>
  <c r="AI167" i="24"/>
  <c r="AI163" i="24"/>
  <c r="AI159" i="24"/>
  <c r="AI155" i="24"/>
  <c r="AI151" i="24"/>
  <c r="AI197" i="24"/>
  <c r="AK190" i="24"/>
  <c r="AI189" i="24"/>
  <c r="AK186" i="24"/>
  <c r="AI185" i="24"/>
  <c r="AK182" i="24"/>
  <c r="AI181" i="24"/>
  <c r="AK174" i="24"/>
  <c r="AI173" i="24"/>
  <c r="AI161" i="24"/>
  <c r="AK198" i="24"/>
  <c r="AK194" i="24"/>
  <c r="AI193" i="24"/>
  <c r="AK178" i="24"/>
  <c r="AI177" i="24"/>
  <c r="AK170" i="24"/>
  <c r="AI169" i="24"/>
  <c r="AK166" i="24"/>
  <c r="AI165" i="24"/>
  <c r="AK162" i="24"/>
  <c r="AI157" i="24"/>
  <c r="AI13" i="24"/>
  <c r="AI10" i="24"/>
  <c r="AJ13" i="24"/>
  <c r="AJ10" i="24"/>
  <c r="AK11" i="24"/>
  <c r="AI139" i="24"/>
  <c r="AK137" i="24"/>
  <c r="AI43" i="24"/>
  <c r="AK44" i="24"/>
  <c r="AI46" i="24"/>
  <c r="AK41" i="24"/>
  <c r="AJ42" i="24"/>
  <c r="AI131" i="24"/>
  <c r="AK132" i="24"/>
  <c r="AJ130" i="24"/>
  <c r="AI134" i="24"/>
  <c r="AK129" i="24"/>
  <c r="AI115" i="24"/>
  <c r="AK116" i="24"/>
  <c r="AI118" i="24"/>
  <c r="AJ114" i="24"/>
  <c r="AK113" i="24"/>
  <c r="AI83" i="24"/>
  <c r="AK84" i="24"/>
  <c r="AI86" i="24"/>
  <c r="AK81" i="24"/>
  <c r="AJ82" i="24"/>
  <c r="AI51" i="24"/>
  <c r="AK52" i="24"/>
  <c r="AJ50" i="24"/>
  <c r="AI54" i="24"/>
  <c r="AK49" i="24"/>
  <c r="AI39" i="24"/>
  <c r="AK40" i="24"/>
  <c r="AI42" i="24"/>
  <c r="AK37" i="24"/>
  <c r="AJ38" i="24"/>
  <c r="AI119" i="24"/>
  <c r="AK120" i="24"/>
  <c r="AJ118" i="24"/>
  <c r="AI122" i="24"/>
  <c r="AK117" i="24"/>
  <c r="AI87" i="24"/>
  <c r="AK88" i="24"/>
  <c r="AI90" i="24"/>
  <c r="AK85" i="24"/>
  <c r="AJ86" i="24"/>
  <c r="AI55" i="24"/>
  <c r="AK56" i="24"/>
  <c r="AJ54" i="24"/>
  <c r="AI58" i="24"/>
  <c r="AK53" i="24"/>
  <c r="AI31" i="24"/>
  <c r="AI34" i="24"/>
  <c r="AK29" i="24"/>
  <c r="AJ30" i="24"/>
  <c r="AI127" i="24"/>
  <c r="AK128" i="24"/>
  <c r="AJ126" i="24"/>
  <c r="AI130" i="24"/>
  <c r="AK125" i="24"/>
  <c r="AI95" i="24"/>
  <c r="AK96" i="24"/>
  <c r="AI98" i="24"/>
  <c r="AK93" i="24"/>
  <c r="AJ94" i="24"/>
  <c r="AI63" i="24"/>
  <c r="AK64" i="24"/>
  <c r="AI66" i="24"/>
  <c r="AK61" i="24"/>
  <c r="AJ62" i="24"/>
  <c r="AJ45" i="24"/>
  <c r="AJ33" i="24"/>
  <c r="AK32" i="24"/>
  <c r="AK20" i="24"/>
  <c r="AI19" i="24"/>
  <c r="AK17" i="24"/>
  <c r="AJ18" i="24"/>
  <c r="AI111" i="24"/>
  <c r="AK112" i="24"/>
  <c r="AI114" i="24"/>
  <c r="AK109" i="24"/>
  <c r="AJ110" i="24"/>
  <c r="AI79" i="24"/>
  <c r="AK80" i="24"/>
  <c r="AI82" i="24"/>
  <c r="AK77" i="24"/>
  <c r="AJ78" i="24"/>
  <c r="AI47" i="24"/>
  <c r="AK48" i="24"/>
  <c r="AI50" i="24"/>
  <c r="AK45" i="24"/>
  <c r="AJ46" i="24"/>
  <c r="AI15" i="24"/>
  <c r="AK13" i="24"/>
  <c r="AJ14" i="24"/>
  <c r="AJ138" i="24"/>
  <c r="AI123" i="24"/>
  <c r="AK124" i="24"/>
  <c r="AJ122" i="24"/>
  <c r="AI126" i="24"/>
  <c r="AK121" i="24"/>
  <c r="AI91" i="24"/>
  <c r="AK92" i="24"/>
  <c r="AI94" i="24"/>
  <c r="AK89" i="24"/>
  <c r="AJ90" i="24"/>
  <c r="AI59" i="24"/>
  <c r="AK60" i="24"/>
  <c r="AJ58" i="24"/>
  <c r="AI62" i="24"/>
  <c r="AK57" i="24"/>
  <c r="AL57" i="24" s="1"/>
  <c r="AJ41" i="24"/>
  <c r="AI35" i="24"/>
  <c r="AK36" i="24"/>
  <c r="AI38" i="24"/>
  <c r="AK33" i="24"/>
  <c r="AJ34" i="24"/>
  <c r="AK16" i="24"/>
  <c r="AI107" i="24"/>
  <c r="AK108" i="24"/>
  <c r="AI110" i="24"/>
  <c r="AK105" i="24"/>
  <c r="AJ106" i="24"/>
  <c r="AI75" i="24"/>
  <c r="AK76" i="24"/>
  <c r="AJ74" i="24"/>
  <c r="AI78" i="24"/>
  <c r="AK73" i="24"/>
  <c r="AI27" i="24"/>
  <c r="AI30" i="24"/>
  <c r="AK25" i="24"/>
  <c r="AJ26" i="24"/>
  <c r="AI99" i="24"/>
  <c r="AK100" i="24"/>
  <c r="AI102" i="24"/>
  <c r="AJ98" i="24"/>
  <c r="AK97" i="24"/>
  <c r="AI67" i="24"/>
  <c r="AK68" i="24"/>
  <c r="AI70" i="24"/>
  <c r="AK65" i="24"/>
  <c r="AJ66" i="24"/>
  <c r="AI135" i="24"/>
  <c r="AK136" i="24"/>
  <c r="AJ134" i="24"/>
  <c r="AK133" i="24"/>
  <c r="AJ137" i="24"/>
  <c r="AJ117" i="24"/>
  <c r="AI103" i="24"/>
  <c r="AK104" i="24"/>
  <c r="AI106" i="24"/>
  <c r="AK101" i="24"/>
  <c r="AJ102" i="24"/>
  <c r="AJ85" i="24"/>
  <c r="AI71" i="24"/>
  <c r="AK72" i="24"/>
  <c r="AI74" i="24"/>
  <c r="AK69" i="24"/>
  <c r="AJ70" i="24"/>
  <c r="AJ53" i="24"/>
  <c r="AJ29" i="24"/>
  <c r="AK28" i="24"/>
  <c r="AI23" i="24"/>
  <c r="AJ22" i="24"/>
  <c r="AI26" i="24"/>
  <c r="AK21" i="24"/>
  <c r="AJ17" i="24"/>
  <c r="AI140" i="24"/>
  <c r="AI136" i="24"/>
  <c r="AI132" i="24"/>
  <c r="AI128" i="24"/>
  <c r="AI124" i="24"/>
  <c r="AI120" i="24"/>
  <c r="AI116" i="24"/>
  <c r="AI112" i="24"/>
  <c r="AI108" i="24"/>
  <c r="AI104" i="24"/>
  <c r="AI100" i="24"/>
  <c r="AI96" i="24"/>
  <c r="AI92" i="24"/>
  <c r="AI88" i="24"/>
  <c r="AI84" i="24"/>
  <c r="AI80" i="24"/>
  <c r="AI76" i="24"/>
  <c r="AI72" i="24"/>
  <c r="AI68" i="24"/>
  <c r="AI64" i="24"/>
  <c r="AI60" i="24"/>
  <c r="AI56" i="24"/>
  <c r="AI52" i="24"/>
  <c r="AI48" i="24"/>
  <c r="AI44" i="24"/>
  <c r="AI40" i="24"/>
  <c r="AI36" i="24"/>
  <c r="AI32" i="24"/>
  <c r="AI28" i="24"/>
  <c r="AI24" i="24"/>
  <c r="AI20" i="24"/>
  <c r="AI16" i="24"/>
  <c r="AI22" i="24"/>
  <c r="AI18" i="24"/>
  <c r="AI14" i="24"/>
  <c r="AK140" i="24"/>
  <c r="AJ141" i="24"/>
  <c r="AK142" i="24"/>
  <c r="AI142" i="24"/>
  <c r="AJ142" i="24"/>
  <c r="Q64" i="24"/>
  <c r="R32" i="24"/>
  <c r="R146" i="24"/>
  <c r="Q120" i="24"/>
  <c r="R24" i="24"/>
  <c r="R21" i="24"/>
  <c r="R127" i="24"/>
  <c r="R63" i="24"/>
  <c r="Q108" i="24"/>
  <c r="R76" i="24"/>
  <c r="R71" i="24"/>
  <c r="R44" i="24"/>
  <c r="Y4" i="24"/>
  <c r="AA4" i="24" s="1"/>
  <c r="Y2" i="24"/>
  <c r="AA2" i="24" s="1"/>
  <c r="Y85" i="24"/>
  <c r="AA85" i="24" s="1"/>
  <c r="X85" i="24"/>
  <c r="Z85" i="24" s="1"/>
  <c r="Y167" i="24"/>
  <c r="AA167" i="24" s="1"/>
  <c r="X167" i="24"/>
  <c r="Z167" i="24" s="1"/>
  <c r="Y146" i="24"/>
  <c r="AA146" i="24" s="1"/>
  <c r="X146" i="24"/>
  <c r="Z146" i="24" s="1"/>
  <c r="Y159" i="24"/>
  <c r="AA159" i="24" s="1"/>
  <c r="X159" i="24"/>
  <c r="Z159" i="24" s="1"/>
  <c r="Y112" i="24"/>
  <c r="AA112" i="24" s="1"/>
  <c r="X112" i="24"/>
  <c r="Z112" i="24" s="1"/>
  <c r="Y74" i="24"/>
  <c r="AA74" i="24" s="1"/>
  <c r="X74" i="24"/>
  <c r="Z74" i="24" s="1"/>
  <c r="X274" i="24"/>
  <c r="Z274" i="24" s="1"/>
  <c r="X266" i="24"/>
  <c r="Z266" i="24" s="1"/>
  <c r="X240" i="24"/>
  <c r="Z240" i="24" s="1"/>
  <c r="X238" i="24"/>
  <c r="Z238" i="24" s="1"/>
  <c r="X232" i="24"/>
  <c r="Z232" i="24" s="1"/>
  <c r="X230" i="24"/>
  <c r="Z230" i="24" s="1"/>
  <c r="X224" i="24"/>
  <c r="Z224" i="24" s="1"/>
  <c r="X222" i="24"/>
  <c r="Z222" i="24" s="1"/>
  <c r="X216" i="24"/>
  <c r="Z216" i="24" s="1"/>
  <c r="X214" i="24"/>
  <c r="Z214" i="24" s="1"/>
  <c r="X208" i="24"/>
  <c r="Z208" i="24" s="1"/>
  <c r="X206" i="24"/>
  <c r="Z206" i="24" s="1"/>
  <c r="X200" i="24"/>
  <c r="Z200" i="24" s="1"/>
  <c r="X198" i="24"/>
  <c r="Z198" i="24" s="1"/>
  <c r="X192" i="24"/>
  <c r="Z192" i="24" s="1"/>
  <c r="X190" i="24"/>
  <c r="Z190" i="24" s="1"/>
  <c r="X184" i="24"/>
  <c r="Z184" i="24" s="1"/>
  <c r="X182" i="24"/>
  <c r="Z182" i="24" s="1"/>
  <c r="Y170" i="24"/>
  <c r="AA170" i="24" s="1"/>
  <c r="X170" i="24"/>
  <c r="Z170" i="24" s="1"/>
  <c r="X157" i="24"/>
  <c r="Z157" i="24" s="1"/>
  <c r="X155" i="24"/>
  <c r="Z155" i="24" s="1"/>
  <c r="X152" i="24"/>
  <c r="Z152" i="24" s="1"/>
  <c r="Y147" i="24"/>
  <c r="AA147" i="24" s="1"/>
  <c r="X144" i="24"/>
  <c r="Z144" i="24" s="1"/>
  <c r="X133" i="24"/>
  <c r="Z133" i="24" s="1"/>
  <c r="Y102" i="24"/>
  <c r="AA102" i="24" s="1"/>
  <c r="X94" i="24"/>
  <c r="Z94" i="24" s="1"/>
  <c r="Y94" i="24"/>
  <c r="AA94" i="24" s="1"/>
  <c r="Y78" i="24"/>
  <c r="AA78" i="24" s="1"/>
  <c r="X37" i="24"/>
  <c r="Z37" i="24" s="1"/>
  <c r="Y239" i="24"/>
  <c r="AA239" i="24" s="1"/>
  <c r="X239" i="24"/>
  <c r="Z239" i="24" s="1"/>
  <c r="Y231" i="24"/>
  <c r="AA231" i="24" s="1"/>
  <c r="X231" i="24"/>
  <c r="Z231" i="24" s="1"/>
  <c r="Y223" i="24"/>
  <c r="AA223" i="24" s="1"/>
  <c r="X223" i="24"/>
  <c r="Z223" i="24" s="1"/>
  <c r="Y215" i="24"/>
  <c r="AA215" i="24" s="1"/>
  <c r="X215" i="24"/>
  <c r="Z215" i="24" s="1"/>
  <c r="Y207" i="24"/>
  <c r="AA207" i="24" s="1"/>
  <c r="X207" i="24"/>
  <c r="Z207" i="24" s="1"/>
  <c r="Y199" i="24"/>
  <c r="AA199" i="24" s="1"/>
  <c r="X199" i="24"/>
  <c r="Z199" i="24" s="1"/>
  <c r="Y191" i="24"/>
  <c r="AA191" i="24" s="1"/>
  <c r="X191" i="24"/>
  <c r="Z191" i="24" s="1"/>
  <c r="Y183" i="24"/>
  <c r="AA183" i="24" s="1"/>
  <c r="X183" i="24"/>
  <c r="Z183" i="24" s="1"/>
  <c r="Y151" i="24"/>
  <c r="AA151" i="24" s="1"/>
  <c r="X151" i="24"/>
  <c r="Z151" i="24" s="1"/>
  <c r="Y135" i="24"/>
  <c r="AA135" i="24" s="1"/>
  <c r="X135" i="24"/>
  <c r="Z135" i="24" s="1"/>
  <c r="X255" i="24"/>
  <c r="Z255" i="24" s="1"/>
  <c r="X176" i="24"/>
  <c r="Z176" i="24" s="1"/>
  <c r="X158" i="24"/>
  <c r="Z158" i="24" s="1"/>
  <c r="Y119" i="24"/>
  <c r="AA119" i="24" s="1"/>
  <c r="X119" i="24"/>
  <c r="Z119" i="24" s="1"/>
  <c r="Y111" i="24"/>
  <c r="AA111" i="24" s="1"/>
  <c r="X111" i="24"/>
  <c r="Z111" i="24" s="1"/>
  <c r="Y87" i="24"/>
  <c r="AA87" i="24" s="1"/>
  <c r="X87" i="24"/>
  <c r="Z87" i="24" s="1"/>
  <c r="Y154" i="24"/>
  <c r="AA154" i="24" s="1"/>
  <c r="X154" i="24"/>
  <c r="Z154" i="24" s="1"/>
  <c r="Y127" i="24"/>
  <c r="AA127" i="24" s="1"/>
  <c r="X127" i="24"/>
  <c r="Z127" i="24" s="1"/>
  <c r="Y175" i="24"/>
  <c r="AA175" i="24" s="1"/>
  <c r="X175" i="24"/>
  <c r="Z175" i="24" s="1"/>
  <c r="Y162" i="24"/>
  <c r="AA162" i="24" s="1"/>
  <c r="X162" i="24"/>
  <c r="Z162" i="24" s="1"/>
  <c r="Y130" i="24"/>
  <c r="AA130" i="24" s="1"/>
  <c r="X130" i="24"/>
  <c r="Z130" i="24" s="1"/>
  <c r="Y138" i="24"/>
  <c r="AA138" i="24" s="1"/>
  <c r="X138" i="24"/>
  <c r="Z138" i="24" s="1"/>
  <c r="X234" i="24"/>
  <c r="Z234" i="24" s="1"/>
  <c r="X226" i="24"/>
  <c r="Z226" i="24" s="1"/>
  <c r="X218" i="24"/>
  <c r="Z218" i="24" s="1"/>
  <c r="X210" i="24"/>
  <c r="Z210" i="24" s="1"/>
  <c r="X202" i="24"/>
  <c r="Z202" i="24" s="1"/>
  <c r="X194" i="24"/>
  <c r="Z194" i="24" s="1"/>
  <c r="X186" i="24"/>
  <c r="Z186" i="24" s="1"/>
  <c r="Y178" i="24"/>
  <c r="AA178" i="24" s="1"/>
  <c r="X178" i="24"/>
  <c r="Z178" i="24" s="1"/>
  <c r="X160" i="24"/>
  <c r="Z160" i="24" s="1"/>
  <c r="X69" i="24"/>
  <c r="Z69" i="24" s="1"/>
  <c r="Y103" i="24"/>
  <c r="AA103" i="24" s="1"/>
  <c r="X103" i="24"/>
  <c r="Z103" i="24" s="1"/>
  <c r="Y71" i="24"/>
  <c r="AA71" i="24" s="1"/>
  <c r="X71" i="24"/>
  <c r="Z71" i="24" s="1"/>
  <c r="Y143" i="24"/>
  <c r="AA143" i="24" s="1"/>
  <c r="X143" i="24"/>
  <c r="Z143" i="24" s="1"/>
  <c r="Y95" i="24"/>
  <c r="AA95" i="24" s="1"/>
  <c r="X95" i="24"/>
  <c r="Z95" i="24" s="1"/>
  <c r="Y86" i="24"/>
  <c r="AA86" i="24" s="1"/>
  <c r="Y63" i="24"/>
  <c r="AA63" i="24" s="1"/>
  <c r="X63" i="24"/>
  <c r="Z63" i="24" s="1"/>
  <c r="Y55" i="24"/>
  <c r="AA55" i="24" s="1"/>
  <c r="X55" i="24"/>
  <c r="Z55" i="24" s="1"/>
  <c r="Y47" i="24"/>
  <c r="AA47" i="24" s="1"/>
  <c r="X47" i="24"/>
  <c r="Z47" i="24" s="1"/>
  <c r="Y39" i="24"/>
  <c r="AA39" i="24" s="1"/>
  <c r="X39" i="24"/>
  <c r="Z39" i="24" s="1"/>
  <c r="Y31" i="24"/>
  <c r="AA31" i="24" s="1"/>
  <c r="X31" i="24"/>
  <c r="Z31" i="24" s="1"/>
  <c r="Y23" i="24"/>
  <c r="AA23" i="24" s="1"/>
  <c r="X23" i="24"/>
  <c r="Z23" i="24" s="1"/>
  <c r="Y15" i="24"/>
  <c r="AA15" i="24" s="1"/>
  <c r="X15" i="24"/>
  <c r="Z15" i="24" s="1"/>
  <c r="Y134" i="24"/>
  <c r="AA134" i="24" s="1"/>
  <c r="X114" i="24"/>
  <c r="Z114" i="24" s="1"/>
  <c r="Y79" i="24"/>
  <c r="AA79" i="24" s="1"/>
  <c r="X79" i="24"/>
  <c r="Z79" i="24" s="1"/>
  <c r="X70" i="24"/>
  <c r="Z70" i="24" s="1"/>
  <c r="Y70" i="24"/>
  <c r="AA70" i="24" s="1"/>
  <c r="Y62" i="24"/>
  <c r="AA62" i="24" s="1"/>
  <c r="Y54" i="24"/>
  <c r="AA54" i="24" s="1"/>
  <c r="Y46" i="24"/>
  <c r="AA46" i="24" s="1"/>
  <c r="Y38" i="24"/>
  <c r="AA38" i="24" s="1"/>
  <c r="Y30" i="24"/>
  <c r="AA30" i="24" s="1"/>
  <c r="Y22" i="24"/>
  <c r="AA22" i="24" s="1"/>
  <c r="Y14" i="24"/>
  <c r="AA14" i="24" s="1"/>
  <c r="R4" i="24"/>
  <c r="X8" i="24"/>
  <c r="Z8" i="24" s="1"/>
  <c r="Q128" i="24"/>
  <c r="R128" i="24"/>
  <c r="Q117" i="24"/>
  <c r="R117" i="24"/>
  <c r="Q50" i="24"/>
  <c r="R50" i="24"/>
  <c r="Q118" i="24"/>
  <c r="R118" i="24"/>
  <c r="Q134" i="24"/>
  <c r="R134" i="24"/>
  <c r="Q62" i="24"/>
  <c r="R62" i="24"/>
  <c r="Q130" i="24"/>
  <c r="R130" i="24"/>
  <c r="R111" i="24"/>
  <c r="R65" i="24"/>
  <c r="Q65" i="24"/>
  <c r="R145" i="24"/>
  <c r="Q145" i="24"/>
  <c r="Q136" i="24"/>
  <c r="R136" i="24"/>
  <c r="Q66" i="24"/>
  <c r="R66" i="24"/>
  <c r="R133" i="24"/>
  <c r="Q10" i="24"/>
  <c r="R10" i="24"/>
  <c r="R116" i="24"/>
  <c r="Q116" i="24"/>
  <c r="Q110" i="24"/>
  <c r="R110" i="24"/>
  <c r="Q102" i="24"/>
  <c r="R102" i="24"/>
  <c r="R97" i="24"/>
  <c r="Q78" i="24"/>
  <c r="R78" i="24"/>
  <c r="Q77" i="24"/>
  <c r="R77" i="24"/>
  <c r="Q60" i="24"/>
  <c r="R60" i="24"/>
  <c r="R37" i="24"/>
  <c r="Q37" i="24"/>
  <c r="Q19" i="24"/>
  <c r="R104" i="24"/>
  <c r="Q104" i="24"/>
  <c r="R94" i="24"/>
  <c r="Q92" i="24"/>
  <c r="R92" i="24"/>
  <c r="R61" i="24"/>
  <c r="Q61" i="24"/>
  <c r="Q45" i="24"/>
  <c r="R45" i="24"/>
  <c r="Q140" i="24"/>
  <c r="Q138" i="24"/>
  <c r="R138" i="24"/>
  <c r="Q126" i="24"/>
  <c r="R126" i="24"/>
  <c r="Q107" i="24"/>
  <c r="Q142" i="24"/>
  <c r="R142" i="24"/>
  <c r="Q113" i="24"/>
  <c r="R113" i="24"/>
  <c r="R96" i="24"/>
  <c r="Q96" i="24"/>
  <c r="Q35" i="24"/>
  <c r="R35" i="24"/>
  <c r="Q125" i="24"/>
  <c r="Q122" i="24"/>
  <c r="Q101" i="24"/>
  <c r="Q82" i="24"/>
  <c r="R82" i="24"/>
  <c r="Q56" i="24"/>
  <c r="R56" i="24"/>
  <c r="Q69" i="24"/>
  <c r="R112" i="24"/>
  <c r="Q109" i="24"/>
  <c r="Q86" i="24"/>
  <c r="R86" i="24"/>
  <c r="Q74" i="24"/>
  <c r="R74" i="24"/>
  <c r="R73" i="24"/>
  <c r="Q41" i="24"/>
  <c r="R109" i="24"/>
  <c r="R106" i="24"/>
  <c r="Q105" i="24"/>
  <c r="Q85" i="24"/>
  <c r="R72" i="24"/>
  <c r="R42" i="24"/>
  <c r="R29" i="24"/>
  <c r="Q26" i="24"/>
  <c r="R26" i="24"/>
  <c r="Q15" i="24"/>
  <c r="R15" i="24"/>
  <c r="Q49" i="24"/>
  <c r="R49" i="24"/>
  <c r="Q90" i="24"/>
  <c r="Q47" i="24"/>
  <c r="R47" i="24"/>
  <c r="Q34" i="24"/>
  <c r="Q18" i="24"/>
  <c r="R31" i="24"/>
  <c r="Q51" i="24"/>
  <c r="R51" i="24"/>
  <c r="R33" i="24"/>
  <c r="Q31" i="24"/>
  <c r="Q23" i="24"/>
  <c r="AJ4" i="24"/>
  <c r="AJ5" i="24"/>
  <c r="AK4" i="24"/>
  <c r="AK3" i="24"/>
  <c r="AL3" i="24" s="1"/>
  <c r="AK5" i="24"/>
  <c r="K44" i="23"/>
  <c r="K45" i="23"/>
  <c r="L46" i="23"/>
  <c r="K46" i="23"/>
  <c r="Y44" i="23"/>
  <c r="Y47" i="23" s="1"/>
  <c r="L44" i="23"/>
  <c r="AD44" i="23" s="1"/>
  <c r="M46" i="23"/>
  <c r="AE46" i="23" s="1"/>
  <c r="AA46" i="23"/>
  <c r="AA49" i="23" s="1"/>
  <c r="M45" i="23"/>
  <c r="L45" i="23"/>
  <c r="AD45" i="23" s="1"/>
  <c r="M44" i="23"/>
  <c r="Y45" i="23"/>
  <c r="Y48" i="23" s="1"/>
  <c r="AB46" i="23"/>
  <c r="AB49" i="23" s="1"/>
  <c r="X45" i="23"/>
  <c r="X48" i="23" s="1"/>
  <c r="Z45" i="23"/>
  <c r="Z48" i="23" s="1"/>
  <c r="W45" i="23"/>
  <c r="W48" i="23" s="1"/>
  <c r="AA45" i="23"/>
  <c r="AA48" i="23" s="1"/>
  <c r="AE45" i="23"/>
  <c r="AB36" i="23"/>
  <c r="AC38" i="23"/>
  <c r="Z44" i="23"/>
  <c r="Z47" i="23" s="1"/>
  <c r="AD39" i="23"/>
  <c r="AE44" i="23"/>
  <c r="Z39" i="23"/>
  <c r="Z46" i="23"/>
  <c r="Z49" i="23" s="1"/>
  <c r="X38" i="23"/>
  <c r="W46" i="23"/>
  <c r="W49" i="23" s="1"/>
  <c r="AD38" i="23"/>
  <c r="K39" i="23"/>
  <c r="Z43" i="23"/>
  <c r="X46" i="23"/>
  <c r="X49" i="23" s="1"/>
  <c r="AE37" i="23"/>
  <c r="AB45" i="23"/>
  <c r="AB48" i="23" s="1"/>
  <c r="AD40" i="23"/>
  <c r="AC46" i="23"/>
  <c r="AE40" i="23"/>
  <c r="AB44" i="23"/>
  <c r="AB47" i="23" s="1"/>
  <c r="Z36" i="23"/>
  <c r="Z40" i="23"/>
  <c r="AD35" i="23"/>
  <c r="AE35" i="23"/>
  <c r="AC35" i="23"/>
  <c r="S41" i="23"/>
  <c r="AB41" i="23" s="1"/>
  <c r="X41" i="23"/>
  <c r="AC36" i="23"/>
  <c r="X43" i="23"/>
  <c r="S43" i="23"/>
  <c r="AB43" i="23" s="1"/>
  <c r="U41" i="23"/>
  <c r="AD41" i="23" s="1"/>
  <c r="Y41" i="23"/>
  <c r="W41" i="23"/>
  <c r="T41" i="23"/>
  <c r="AC41" i="23" s="1"/>
  <c r="R41" i="23"/>
  <c r="AC39" i="23"/>
  <c r="Y43" i="23"/>
  <c r="U43" i="23"/>
  <c r="AD43" i="23" s="1"/>
  <c r="AD36" i="23"/>
  <c r="AC44" i="23"/>
  <c r="AE36" i="23"/>
  <c r="AE38" i="23"/>
  <c r="W36" i="23"/>
  <c r="T37" i="23"/>
  <c r="AC37" i="23" s="1"/>
  <c r="Y38" i="23"/>
  <c r="V39" i="23"/>
  <c r="AE39" i="23" s="1"/>
  <c r="W44" i="23"/>
  <c r="W47" i="23" s="1"/>
  <c r="T45" i="23"/>
  <c r="AC45" i="23" s="1"/>
  <c r="Y46" i="23"/>
  <c r="Y49" i="23" s="1"/>
  <c r="T40" i="23"/>
  <c r="AC40" i="23" s="1"/>
  <c r="N42" i="23"/>
  <c r="Y39" i="23"/>
  <c r="X42" i="23"/>
  <c r="S50" i="23"/>
  <c r="AA36" i="23"/>
  <c r="X37" i="23"/>
  <c r="W40" i="23"/>
  <c r="Q42" i="23"/>
  <c r="Z42" i="23" s="1"/>
  <c r="N43" i="23"/>
  <c r="AA44" i="23"/>
  <c r="AA47" i="23" s="1"/>
  <c r="U46" i="23"/>
  <c r="AD46" i="23" s="1"/>
  <c r="U50" i="23"/>
  <c r="W35" i="23"/>
  <c r="X40" i="23"/>
  <c r="W50" i="23"/>
  <c r="Y10" i="23"/>
  <c r="X21" i="23"/>
  <c r="X24" i="23" s="1"/>
  <c r="AD14" i="23"/>
  <c r="X12" i="23"/>
  <c r="Y19" i="23"/>
  <c r="Y22" i="23" s="1"/>
  <c r="Z21" i="23"/>
  <c r="Z24" i="23" s="1"/>
  <c r="Z12" i="23"/>
  <c r="W12" i="23"/>
  <c r="AB15" i="23"/>
  <c r="X13" i="23"/>
  <c r="W13" i="23"/>
  <c r="Z20" i="23"/>
  <c r="Z23" i="23" s="1"/>
  <c r="X19" i="23"/>
  <c r="X22" i="23" s="1"/>
  <c r="AB12" i="23"/>
  <c r="W19" i="23"/>
  <c r="W22" i="23" s="1"/>
  <c r="Y14" i="23"/>
  <c r="Y12" i="23"/>
  <c r="U12" i="23"/>
  <c r="AD12" i="23" s="1"/>
  <c r="N4" i="23"/>
  <c r="O16" i="23"/>
  <c r="S24" i="23"/>
  <c r="P18" i="23"/>
  <c r="W25" i="23"/>
  <c r="T21" i="23"/>
  <c r="AC21" i="23" s="1"/>
  <c r="W21" i="23"/>
  <c r="W24" i="23" s="1"/>
  <c r="Y13" i="23"/>
  <c r="X14" i="23"/>
  <c r="U10" i="23"/>
  <c r="AD10" i="23" s="1"/>
  <c r="U13" i="23"/>
  <c r="AD13" i="23" s="1"/>
  <c r="U15" i="23"/>
  <c r="AD15" i="23" s="1"/>
  <c r="Y20" i="23"/>
  <c r="Y23" i="23" s="1"/>
  <c r="T14" i="23"/>
  <c r="AC14" i="23" s="1"/>
  <c r="P16" i="23"/>
  <c r="X10" i="23"/>
  <c r="W15" i="23"/>
  <c r="Z15" i="23"/>
  <c r="V13" i="23"/>
  <c r="AE13" i="23" s="1"/>
  <c r="T10" i="23"/>
  <c r="AC10" i="23" s="1"/>
  <c r="AA19" i="23"/>
  <c r="AA22" i="23" s="1"/>
  <c r="W14" i="23"/>
  <c r="V19" i="23"/>
  <c r="AE19" i="23" s="1"/>
  <c r="AB21" i="23"/>
  <c r="AB24" i="23" s="1"/>
  <c r="P17" i="23"/>
  <c r="AB19" i="23"/>
  <c r="AB22" i="23" s="1"/>
  <c r="Z13" i="23"/>
  <c r="Q18" i="23"/>
  <c r="V21" i="23"/>
  <c r="AE21" i="23" s="1"/>
  <c r="N17" i="23"/>
  <c r="X20" i="23"/>
  <c r="X23" i="23" s="1"/>
  <c r="AA21" i="23"/>
  <c r="AA24" i="23" s="1"/>
  <c r="AA13" i="23"/>
  <c r="AA11" i="23"/>
  <c r="W11" i="23"/>
  <c r="U20" i="23"/>
  <c r="AD20" i="23" s="1"/>
  <c r="AA14" i="23"/>
  <c r="Q16" i="23"/>
  <c r="T11" i="23"/>
  <c r="AC11" i="23" s="1"/>
  <c r="AB13" i="23"/>
  <c r="U19" i="23"/>
  <c r="AD19" i="23" s="1"/>
  <c r="AA15" i="23"/>
  <c r="V15" i="23"/>
  <c r="AE15" i="23" s="1"/>
  <c r="U25" i="23"/>
  <c r="T20" i="23"/>
  <c r="AC20" i="23" s="1"/>
  <c r="AB10" i="23"/>
  <c r="U21" i="23"/>
  <c r="AD21" i="23" s="1"/>
  <c r="AA25" i="23"/>
  <c r="V20" i="23"/>
  <c r="T15" i="23"/>
  <c r="AC15" i="23" s="1"/>
  <c r="AB20" i="23"/>
  <c r="AB23" i="23" s="1"/>
  <c r="AA20" i="23"/>
  <c r="AA23" i="23" s="1"/>
  <c r="X11" i="23"/>
  <c r="U11" i="23"/>
  <c r="AD11" i="23" s="1"/>
  <c r="O18" i="23"/>
  <c r="X15" i="23"/>
  <c r="Z19" i="23"/>
  <c r="Z22" i="23" s="1"/>
  <c r="T19" i="23"/>
  <c r="AC19" i="23" s="1"/>
  <c r="Y11" i="23"/>
  <c r="V10" i="23"/>
  <c r="AE10" i="23" s="1"/>
  <c r="N16" i="23"/>
  <c r="T12" i="23"/>
  <c r="AC12" i="23" s="1"/>
  <c r="V14" i="23"/>
  <c r="AA10" i="23"/>
  <c r="W20" i="23"/>
  <c r="W23" i="23" s="1"/>
  <c r="S25" i="23"/>
  <c r="AB14" i="23"/>
  <c r="AB11" i="23"/>
  <c r="T13" i="23"/>
  <c r="AC13" i="23" s="1"/>
  <c r="Q17" i="23"/>
  <c r="V12" i="23"/>
  <c r="AE12" i="23" s="1"/>
  <c r="O17" i="23"/>
  <c r="Z14" i="23"/>
  <c r="Z11" i="23"/>
  <c r="M14" i="23"/>
  <c r="V11" i="23"/>
  <c r="AE11" i="23" s="1"/>
  <c r="Y15" i="23"/>
  <c r="W10" i="23"/>
  <c r="M20" i="23"/>
  <c r="Y21" i="23"/>
  <c r="Y24" i="23" s="1"/>
  <c r="N18" i="23"/>
  <c r="AL180" i="24" l="1"/>
  <c r="AL266" i="24"/>
  <c r="AL276" i="24"/>
  <c r="AL146" i="24"/>
  <c r="AL11" i="24"/>
  <c r="AL130" i="24"/>
  <c r="AL256" i="24"/>
  <c r="AL123" i="24"/>
  <c r="AL238" i="24"/>
  <c r="AL85" i="24"/>
  <c r="AL127" i="24"/>
  <c r="AL12" i="24"/>
  <c r="AL207" i="24"/>
  <c r="AL164" i="24"/>
  <c r="AL261" i="24"/>
  <c r="AL255" i="24"/>
  <c r="AL271" i="24"/>
  <c r="AL68" i="24"/>
  <c r="AL152" i="24"/>
  <c r="AL27" i="24"/>
  <c r="AL35" i="24"/>
  <c r="AL177" i="24"/>
  <c r="AL53" i="24"/>
  <c r="AL159" i="24"/>
  <c r="AL192" i="24"/>
  <c r="AL87" i="24"/>
  <c r="AL259" i="24"/>
  <c r="AL135" i="24"/>
  <c r="AL107" i="24"/>
  <c r="AL149" i="24"/>
  <c r="AL113" i="24"/>
  <c r="AL151" i="24"/>
  <c r="AL111" i="24"/>
  <c r="AL201" i="24"/>
  <c r="AL25" i="24"/>
  <c r="AL61" i="24"/>
  <c r="AL270" i="24"/>
  <c r="AL218" i="24"/>
  <c r="AL147" i="24"/>
  <c r="AL93" i="24"/>
  <c r="AL195" i="24"/>
  <c r="AL131" i="24"/>
  <c r="AL143" i="24"/>
  <c r="AL101" i="24"/>
  <c r="AL133" i="24"/>
  <c r="AL78" i="24"/>
  <c r="AL94" i="24"/>
  <c r="AL138" i="24"/>
  <c r="AL47" i="24"/>
  <c r="AL114" i="24"/>
  <c r="AL174" i="24"/>
  <c r="AL7" i="24"/>
  <c r="AL245" i="24"/>
  <c r="AL169" i="24"/>
  <c r="AL32" i="24"/>
  <c r="AL64" i="24"/>
  <c r="AL71" i="24"/>
  <c r="AL62" i="24"/>
  <c r="AL49" i="24"/>
  <c r="AL51" i="24"/>
  <c r="AL60" i="24"/>
  <c r="AL103" i="24"/>
  <c r="AL36" i="24"/>
  <c r="AL132" i="24"/>
  <c r="AL243" i="24"/>
  <c r="AL235" i="24"/>
  <c r="AL154" i="24"/>
  <c r="AL125" i="24"/>
  <c r="AL227" i="24"/>
  <c r="AL95" i="24"/>
  <c r="AL250" i="24"/>
  <c r="AL221" i="24"/>
  <c r="AL239" i="24"/>
  <c r="AL9" i="24"/>
  <c r="AL6" i="24"/>
  <c r="AL37" i="24"/>
  <c r="AL166" i="24"/>
  <c r="AL117" i="24"/>
  <c r="AL77" i="24"/>
  <c r="AL82" i="24"/>
  <c r="AL21" i="24"/>
  <c r="AL41" i="24"/>
  <c r="AL165" i="24"/>
  <c r="AL203" i="24"/>
  <c r="AL121" i="24"/>
  <c r="AL144" i="24"/>
  <c r="AL18" i="24"/>
  <c r="AL104" i="24"/>
  <c r="AL29" i="24"/>
  <c r="AL215" i="24"/>
  <c r="AL230" i="24"/>
  <c r="AL65" i="24"/>
  <c r="AL19" i="24"/>
  <c r="AL54" i="24"/>
  <c r="AL83" i="24"/>
  <c r="AL134" i="24"/>
  <c r="AL43" i="24"/>
  <c r="AL240" i="24"/>
  <c r="AL196" i="24"/>
  <c r="AL210" i="24"/>
  <c r="AL251" i="24"/>
  <c r="AL145" i="24"/>
  <c r="AL204" i="24"/>
  <c r="AL232" i="24"/>
  <c r="AL187" i="24"/>
  <c r="AL267" i="24"/>
  <c r="AL17" i="24"/>
  <c r="AL176" i="24"/>
  <c r="AL224" i="24"/>
  <c r="AL191" i="24"/>
  <c r="AL40" i="24"/>
  <c r="AL70" i="24"/>
  <c r="AL24" i="24"/>
  <c r="AL22" i="24"/>
  <c r="AL108" i="24"/>
  <c r="AL140" i="24"/>
  <c r="AL137" i="24"/>
  <c r="AL254" i="24"/>
  <c r="AL214" i="24"/>
  <c r="AL247" i="24"/>
  <c r="AL162" i="24"/>
  <c r="AL168" i="24"/>
  <c r="AL153" i="24"/>
  <c r="AL234" i="24"/>
  <c r="AL275" i="24"/>
  <c r="AL179" i="24"/>
  <c r="AL263" i="24"/>
  <c r="AL160" i="24"/>
  <c r="AL148" i="24"/>
  <c r="AL219" i="24"/>
  <c r="AL91" i="24"/>
  <c r="AL45" i="24"/>
  <c r="AL142" i="24"/>
  <c r="AL16" i="24"/>
  <c r="AL80" i="24"/>
  <c r="AL15" i="24"/>
  <c r="AL212" i="24"/>
  <c r="AL206" i="24"/>
  <c r="AL211" i="24"/>
  <c r="AL150" i="24"/>
  <c r="AL223" i="24"/>
  <c r="AL184" i="24"/>
  <c r="AL172" i="24"/>
  <c r="AL231" i="24"/>
  <c r="AL194" i="24"/>
  <c r="AL183" i="24"/>
  <c r="AL199" i="24"/>
  <c r="AL20" i="24"/>
  <c r="AL52" i="24"/>
  <c r="AL97" i="24"/>
  <c r="AL30" i="24"/>
  <c r="AL105" i="24"/>
  <c r="AL59" i="24"/>
  <c r="AL55" i="24"/>
  <c r="AL39" i="24"/>
  <c r="AL81" i="24"/>
  <c r="AL185" i="24"/>
  <c r="AL163" i="24"/>
  <c r="AL216" i="24"/>
  <c r="AL273" i="24"/>
  <c r="AL262" i="24"/>
  <c r="AL109" i="24"/>
  <c r="AL8" i="24"/>
  <c r="AL99" i="24"/>
  <c r="AL264" i="24"/>
  <c r="AL79" i="24"/>
  <c r="AL115" i="24"/>
  <c r="AL186" i="24"/>
  <c r="AL167" i="24"/>
  <c r="AL175" i="24"/>
  <c r="AL220" i="24"/>
  <c r="AL188" i="24"/>
  <c r="AL217" i="24"/>
  <c r="AL248" i="24"/>
  <c r="AL26" i="24"/>
  <c r="AL74" i="24"/>
  <c r="AL73" i="24"/>
  <c r="AL89" i="24"/>
  <c r="AL63" i="24"/>
  <c r="AL119" i="24"/>
  <c r="AL129" i="24"/>
  <c r="AL13" i="24"/>
  <c r="AL189" i="24"/>
  <c r="AL158" i="24"/>
  <c r="AL246" i="24"/>
  <c r="AL100" i="24"/>
  <c r="AL23" i="24"/>
  <c r="AL102" i="24"/>
  <c r="AL31" i="24"/>
  <c r="AL46" i="24"/>
  <c r="AL155" i="24"/>
  <c r="AL260" i="24"/>
  <c r="AL190" i="24"/>
  <c r="AL44" i="24"/>
  <c r="AL112" i="24"/>
  <c r="AL58" i="24"/>
  <c r="AL171" i="24"/>
  <c r="AL228" i="24"/>
  <c r="AL141" i="24"/>
  <c r="AL67" i="24"/>
  <c r="AL50" i="24"/>
  <c r="AL139" i="24"/>
  <c r="AL274" i="24"/>
  <c r="AL182" i="24"/>
  <c r="AL200" i="24"/>
  <c r="AL222" i="24"/>
  <c r="AL205" i="24"/>
  <c r="AL229" i="24"/>
  <c r="AL69" i="24"/>
  <c r="AL75" i="24"/>
  <c r="AL242" i="24"/>
  <c r="AL156" i="24"/>
  <c r="AL226" i="24"/>
  <c r="AL28" i="24"/>
  <c r="AL124" i="24"/>
  <c r="AL33" i="24"/>
  <c r="AL233" i="24"/>
  <c r="AL198" i="24"/>
  <c r="AL202" i="24"/>
  <c r="AL258" i="24"/>
  <c r="AL178" i="24"/>
  <c r="AL268" i="24"/>
  <c r="AL225" i="24"/>
  <c r="AL4" i="24"/>
  <c r="AL128" i="24"/>
  <c r="AL170" i="24"/>
  <c r="AL208" i="24"/>
  <c r="AL272" i="24"/>
  <c r="AL244" i="24"/>
  <c r="AL236" i="24"/>
  <c r="AL157" i="24"/>
  <c r="AL193" i="24"/>
  <c r="AL161" i="24"/>
  <c r="AL237" i="24"/>
  <c r="AL209" i="24"/>
  <c r="AL173" i="24"/>
  <c r="AL197" i="24"/>
  <c r="AL265" i="24"/>
  <c r="AL269" i="24"/>
  <c r="AL213" i="24"/>
  <c r="AL249" i="24"/>
  <c r="AL257" i="24"/>
  <c r="AL252" i="24"/>
  <c r="AL253" i="24"/>
  <c r="AL181" i="24"/>
  <c r="AL241" i="24"/>
  <c r="AL10" i="24"/>
  <c r="AL14" i="24"/>
  <c r="AL92" i="24"/>
  <c r="AL106" i="24"/>
  <c r="AL96" i="24"/>
  <c r="AL90" i="24"/>
  <c r="AL86" i="24"/>
  <c r="AL98" i="24"/>
  <c r="AL72" i="24"/>
  <c r="AL136" i="24"/>
  <c r="AL76" i="24"/>
  <c r="AL38" i="24"/>
  <c r="AL66" i="24"/>
  <c r="AL48" i="24"/>
  <c r="AL110" i="24"/>
  <c r="AL42" i="24"/>
  <c r="AL84" i="24"/>
  <c r="AL116" i="24"/>
  <c r="AL126" i="24"/>
  <c r="AL34" i="24"/>
  <c r="AL122" i="24"/>
  <c r="AL56" i="24"/>
  <c r="AL88" i="24"/>
  <c r="AL120" i="24"/>
  <c r="AL118" i="24"/>
  <c r="AL5" i="24"/>
  <c r="V41" i="23"/>
  <c r="AE41" i="23" s="1"/>
  <c r="AA41" i="23"/>
  <c r="T42" i="23"/>
  <c r="AC42" i="23" s="1"/>
  <c r="R42" i="23"/>
  <c r="W42" i="23"/>
  <c r="T43" i="23"/>
  <c r="AC43" i="23" s="1"/>
  <c r="W43" i="23"/>
  <c r="R43" i="23"/>
  <c r="U42" i="23"/>
  <c r="AD42" i="23" s="1"/>
  <c r="S42" i="23"/>
  <c r="AB42" i="23" s="1"/>
  <c r="Y18" i="23"/>
  <c r="Z16" i="23"/>
  <c r="Y16" i="23"/>
  <c r="W16" i="23"/>
  <c r="AE20" i="23"/>
  <c r="R17" i="23"/>
  <c r="T16" i="23"/>
  <c r="AC16" i="23" s="1"/>
  <c r="X16" i="23"/>
  <c r="Z18" i="23"/>
  <c r="AE14" i="23"/>
  <c r="U18" i="23"/>
  <c r="AD18" i="23" s="1"/>
  <c r="U17" i="23"/>
  <c r="AD17" i="23" s="1"/>
  <c r="U16" i="23"/>
  <c r="AD16" i="23" s="1"/>
  <c r="R16" i="23"/>
  <c r="Y17" i="23"/>
  <c r="S18" i="23"/>
  <c r="X18" i="23"/>
  <c r="W17" i="23"/>
  <c r="T17" i="23"/>
  <c r="AC17" i="23" s="1"/>
  <c r="S16" i="23"/>
  <c r="Z17" i="23"/>
  <c r="X17" i="23"/>
  <c r="S17" i="23"/>
  <c r="T18" i="23"/>
  <c r="AC18" i="23" s="1"/>
  <c r="W18" i="23"/>
  <c r="R18" i="23"/>
  <c r="V43" i="23" l="1"/>
  <c r="AE43" i="23" s="1"/>
  <c r="AA43" i="23"/>
  <c r="AA42" i="23"/>
  <c r="V42" i="23"/>
  <c r="AE42" i="23" s="1"/>
  <c r="AA17" i="23"/>
  <c r="AB18" i="23"/>
  <c r="AA16" i="23"/>
  <c r="V16" i="23"/>
  <c r="AE16" i="23" s="1"/>
  <c r="AB16" i="23"/>
  <c r="AA18" i="23"/>
  <c r="V18" i="23"/>
  <c r="AE18" i="23" s="1"/>
  <c r="AB17" i="23"/>
  <c r="V17" i="23"/>
  <c r="AE17" i="23" s="1"/>
</calcChain>
</file>

<file path=xl/connections.xml><?xml version="1.0" encoding="utf-8"?>
<connections xmlns="http://schemas.openxmlformats.org/spreadsheetml/2006/main">
  <connection id="1" name="連線" type="4" refreshedVersion="4" background="1">
    <webPr sourceData="1" parsePre="1" consecutive="1" xl2000="1" url="https://www.taifex.com.tw/chinese/3/7_12_5_tbl.asp"/>
  </connection>
  <connection id="2" name="連線1" type="4" refreshedVersion="4" background="1" saveData="1">
    <webPr sourceData="1" parsePre="1" consecutive="1" xl2000="1" url="https://www.taifex.com.tw/chinese/3/7_12_5_tbl.asp"/>
  </connection>
  <connection id="3" name="連線10" type="4" refreshedVersion="4" background="1">
    <webPr sourceData="1" parsePre="1" consecutive="1" xl2000="1" url="https://www.taifex.com.tw/chinese/3/3_1_1_tbl.asp" htmlTables="1">
      <tables count="2">
        <x v="2"/>
        <x v="3"/>
      </tables>
    </webPr>
  </connection>
  <connection id="4" name="連線11" type="4" refreshedVersion="4" background="1" saveData="1">
    <webPr sourceData="1" parsePre="1" consecutive="1" xl2000="1" url="https://www.taifex.com.tw/chinese/3/7_12_5_tbl.asp"/>
  </connection>
  <connection id="5" name="連線12" type="4" refreshedVersion="4" background="1" saveData="1">
    <webPr sourceData="1" parsePre="1" consecutive="1" xl2000="1" url="http://www.taifex.com.tw/chinese/3/3_1_1.asp" htmlTables="1">
      <tables count="1">
        <x v="6"/>
      </tables>
    </webPr>
  </connection>
  <connection id="6" name="連線13" type="4" refreshedVersion="4" background="1" saveData="1">
    <webPr sourceData="1" parsePre="1" consecutive="1" xl2000="1" url="https://www.taifex.com.tw/chinese/3/3_1_1_tbl.asp" htmlTables="1">
      <tables count="2">
        <x v="2"/>
        <x v="3"/>
      </tables>
    </webPr>
  </connection>
  <connection id="7" name="連線141" type="4" refreshedVersion="4" background="1" saveData="1">
    <webPr sourceData="1" parsePre="1" consecutive="1" xl2000="1" url="https://www.taifex.com.tw/chinese/3/3_1_1_tbl.asp" htmlTables="1">
      <tables count="2">
        <x v="2"/>
        <x v="3"/>
      </tables>
    </webPr>
  </connection>
  <connection id="8" name="連線1411" type="4" refreshedVersion="4" background="1" saveData="1">
    <webPr sourceData="1" parsePre="1" consecutive="1" xl2000="1" url="https://www.taifex.com.tw/chinese/3/3_1_1_tbl.asp" htmlTables="1">
      <tables count="2">
        <x v="2"/>
        <x v="3"/>
      </tables>
    </webPr>
  </connection>
  <connection id="9" name="連線1412" type="4" refreshedVersion="4" background="1" saveData="1">
    <webPr sourceData="1" parsePre="1" consecutive="1" xl2000="1" url="https://www.taifex.com.tw/chinese/3/3_1_1_tbl.asp" htmlTables="1">
      <tables count="2">
        <x v="2"/>
        <x v="3"/>
      </tables>
    </webPr>
  </connection>
  <connection id="10" name="連線1413" type="4" refreshedVersion="4" background="1" saveData="1">
    <webPr sourceData="1" parsePre="1" consecutive="1" xl2000="1" url="https://www.taifex.com.tw/chinese/3/3_1_1_tbl.asp" htmlTables="1">
      <tables count="2">
        <x v="2"/>
        <x v="3"/>
      </tables>
    </webPr>
  </connection>
  <connection id="11" name="連線15" type="4" refreshedVersion="4" background="1">
    <webPr sourceData="1" parsePre="1" consecutive="1" xl2000="1" url="https://www.taifex.com.tw/chinese/3/3_1_1_tbl.asp" htmlTables="1">
      <tables count="2">
        <x v="2"/>
        <x v="3"/>
      </tables>
    </webPr>
  </connection>
  <connection id="12" name="連線16" type="4" refreshedVersion="4" background="1">
    <webPr sourceData="1" parsePre="1" consecutive="1" xl2000="1" url="https://www.taifex.com.tw/chinese/3/3_1_1_tbl.asp" htmlTables="1">
      <tables count="2">
        <x v="2"/>
        <x v="3"/>
      </tables>
    </webPr>
  </connection>
  <connection id="13" name="連線17" type="4" refreshedVersion="4" background="1">
    <webPr sourceData="1" parsePre="1" consecutive="1" xl2000="1" url="https://www.taifex.com.tw/chinese/3/3_1_1_tbl.asp" htmlTables="1">
      <tables count="2">
        <x v="2"/>
        <x v="3"/>
      </tables>
    </webPr>
  </connection>
  <connection id="14" name="連線18" type="4" refreshedVersion="4" background="1">
    <webPr sourceData="1" parsePre="1" consecutive="1" xl2000="1" url="https://www.taifex.com.tw/chinese/3/3_1_1_tbl.asp" htmlTables="1">
      <tables count="2">
        <x v="2"/>
        <x v="3"/>
      </tables>
    </webPr>
  </connection>
  <connection id="15" name="連線2" type="4" refreshedVersion="4" background="1" saveData="1">
    <webPr sourceData="1" parsePre="1" consecutive="1" xl2000="1" url="http://www.taifex.com.tw/chinese/3/7_12_3_tbl.asp"/>
  </connection>
  <connection id="16" name="連線21" type="4" refreshedVersion="4" background="1" saveData="1">
    <webPr sourceData="1" parsePre="1" consecutive="1" xl2000="1" url="http://www.taifex.com.tw/chinese/3/7_12_3_tbl.asp"/>
  </connection>
  <connection id="17" name="連線3" type="4" refreshedVersion="4" background="1">
    <webPr sourceData="1" parsePre="1" consecutive="1" xl2000="1" url="https://www.taifex.com.tw/chinese/3/7_12_5_tbl.asp"/>
  </connection>
  <connection id="18" name="連線4" type="4" refreshedVersion="4" background="1">
    <webPr sourceData="1" parsePre="1" consecutive="1" xl2000="1" url="http://www.taifex.com.tw/chinese/3/7_12_3_tbl.asp"/>
  </connection>
  <connection id="19" name="連線5" type="4" refreshedVersion="4" background="1">
    <webPr sourceData="1" parsePre="1" consecutive="1" xl2000="1" url="https://www.taifex.com.tw/chinese/3/3_1_1_tbl.asp" htmlTables="1">
      <tables count="2">
        <x v="2"/>
        <x v="3"/>
      </tables>
    </webPr>
  </connection>
  <connection id="20" name="連線6" type="4" refreshedVersion="2" background="1" saveData="1">
    <webPr sourceData="1" parsePre="1" consecutive="1" xl2000="1" url="http://www.taifex.com.tw/chinese/3/3_1_1.asp" htmlTables="1">
      <tables count="1">
        <x v="6"/>
      </tables>
    </webPr>
  </connection>
  <connection id="21" name="連線7" type="4" refreshedVersion="2" background="1" saveData="1">
    <webPr sourceData="1" parsePre="1" consecutive="1" xl2000="1" url="http://www.taifex.com.tw/chinese/3/3_1_1.asp" htmlTables="1">
      <tables count="1">
        <x v="6"/>
      </tables>
    </webPr>
  </connection>
  <connection id="22" name="連線71" type="4" refreshedVersion="2" background="1" saveData="1">
    <webPr sourceData="1" parsePre="1" consecutive="1" xl2000="1" url="http://www.taifex.com.tw/chinese/3/3_1_1.asp" htmlTables="1">
      <tables count="1">
        <x v="6"/>
      </tables>
    </webPr>
  </connection>
  <connection id="23" name="連線72" type="4" refreshedVersion="2" background="1" saveData="1">
    <webPr sourceData="1" parsePre="1" consecutive="1" xl2000="1" url="http://www.taifex.com.tw/chinese/3/3_1_1.asp" htmlTables="1">
      <tables count="1">
        <x v="6"/>
      </tables>
    </webPr>
  </connection>
  <connection id="24" name="連線73" type="4" refreshedVersion="2" background="1" saveData="1">
    <webPr sourceData="1" parsePre="1" consecutive="1" xl2000="1" url="http://www.taifex.com.tw/chinese/3/3_1_1.asp" htmlTables="1">
      <tables count="1">
        <x v="6"/>
      </tables>
    </webPr>
  </connection>
  <connection id="25" name="連線74" type="4" refreshedVersion="2" background="1" saveData="1">
    <webPr sourceData="1" parsePre="1" consecutive="1" xl2000="1" url="http://www.taifex.com.tw/chinese/3/3_1_1.asp" htmlTables="1">
      <tables count="1">
        <x v="6"/>
      </tables>
    </webPr>
  </connection>
  <connection id="26" name="連線75" type="4" refreshedVersion="2" background="1" saveData="1">
    <webPr sourceData="1" parsePre="1" consecutive="1" xl2000="1" url="http://www.taifex.com.tw/chinese/3/3_1_1.asp" htmlTables="1">
      <tables count="1">
        <x v="6"/>
      </tables>
    </webPr>
  </connection>
  <connection id="27" name="連線8" type="4" refreshedVersion="4" background="1" saveData="1">
    <webPr sourceData="1" parsePre="1" consecutive="1" xl2000="1" url="https://www.taifex.com.tw/chinese/3/3_1_1_tbl.asp" htmlTables="1">
      <tables count="2">
        <x v="2"/>
        <x v="3"/>
      </tables>
    </webPr>
  </connection>
  <connection id="28" name="連線9" type="4" refreshedVersion="4" background="1">
    <webPr sourceData="1" parsePre="1" consecutive="1" xl2000="1" url="https://www.taifex.com.tw/chinese/3/3_1_1_tbl.asp" htmlTables="1">
      <tables count="2">
        <x v="2"/>
        <x v="3"/>
      </tables>
    </webPr>
  </connection>
</connections>
</file>

<file path=xl/sharedStrings.xml><?xml version="1.0" encoding="utf-8"?>
<sst xmlns="http://schemas.openxmlformats.org/spreadsheetml/2006/main" count="452" uniqueCount="182">
  <si>
    <t>未平倉餘額</t>
  </si>
  <si>
    <t>身份別</t>
  </si>
  <si>
    <t>口數</t>
  </si>
  <si>
    <t>自營商</t>
  </si>
  <si>
    <t>投信</t>
  </si>
  <si>
    <t>外資及陸資</t>
  </si>
  <si>
    <t>買賣差額</t>
  </si>
  <si>
    <t>CALL</t>
  </si>
  <si>
    <t>PUT</t>
  </si>
  <si>
    <t>契約</t>
  </si>
  <si>
    <t>開盤價</t>
  </si>
  <si>
    <t>最高價</t>
  </si>
  <si>
    <t>最低價</t>
  </si>
  <si>
    <t>漲跌價</t>
  </si>
  <si>
    <t>漲跌%</t>
  </si>
  <si>
    <t>*成交量</t>
  </si>
  <si>
    <t>結算價</t>
  </si>
  <si>
    <t>*未沖銷契約量</t>
  </si>
  <si>
    <t>TX</t>
  </si>
  <si>
    <t>小計:</t>
  </si>
  <si>
    <t>每日增減</t>
    <phoneticPr fontId="5" type="noConversion"/>
  </si>
  <si>
    <t>平均成本</t>
    <phoneticPr fontId="5" type="noConversion"/>
  </si>
  <si>
    <t>未平倉餘額增減</t>
    <phoneticPr fontId="5" type="noConversion"/>
  </si>
  <si>
    <t>平均成本增減狀況</t>
    <phoneticPr fontId="5" type="noConversion"/>
  </si>
  <si>
    <t>OP買方/
期貨多方</t>
    <phoneticPr fontId="5" type="noConversion"/>
  </si>
  <si>
    <t>OP賣方/
期貨空方</t>
    <phoneticPr fontId="5" type="noConversion"/>
  </si>
  <si>
    <t>買賣差額</t>
    <phoneticPr fontId="5" type="noConversion"/>
  </si>
  <si>
    <t>商品
名稱</t>
    <phoneticPr fontId="5" type="noConversion"/>
  </si>
  <si>
    <t>買賣
權別</t>
    <phoneticPr fontId="5" type="noConversion"/>
  </si>
  <si>
    <t>契約金額</t>
    <phoneticPr fontId="5" type="noConversion"/>
  </si>
  <si>
    <t>買權/
期貨多單</t>
    <phoneticPr fontId="5" type="noConversion"/>
  </si>
  <si>
    <t>賣權/
期貨空單</t>
    <phoneticPr fontId="5" type="noConversion"/>
  </si>
  <si>
    <t>差額</t>
    <phoneticPr fontId="5" type="noConversion"/>
  </si>
  <si>
    <t>增減口數</t>
    <phoneticPr fontId="5" type="noConversion"/>
  </si>
  <si>
    <t>選擇權</t>
    <phoneticPr fontId="5" type="noConversion"/>
  </si>
  <si>
    <t>期貨</t>
    <phoneticPr fontId="5" type="noConversion"/>
  </si>
  <si>
    <t>期貨口數增加率</t>
    <phoneticPr fontId="5" type="noConversion"/>
  </si>
  <si>
    <t>期貨未平倉總量  (所有月份)</t>
    <phoneticPr fontId="5" type="noConversion"/>
  </si>
  <si>
    <t>外資口數多空比</t>
    <phoneticPr fontId="5" type="noConversion"/>
  </si>
  <si>
    <t>外資多單佔總口數比例</t>
    <phoneticPr fontId="5" type="noConversion"/>
  </si>
  <si>
    <t>外資空單佔總口數比例</t>
    <phoneticPr fontId="5" type="noConversion"/>
  </si>
  <si>
    <r>
      <t>期貨未平倉總量</t>
    </r>
    <r>
      <rPr>
        <sz val="10"/>
        <rFont val="Arial"/>
        <family val="2"/>
      </rPr>
      <t xml:space="preserve">  (</t>
    </r>
    <r>
      <rPr>
        <sz val="10"/>
        <rFont val="細明體"/>
        <family val="3"/>
        <charset val="136"/>
      </rPr>
      <t>近月份</t>
    </r>
    <r>
      <rPr>
        <sz val="10"/>
        <rFont val="Arial"/>
        <family val="2"/>
      </rPr>
      <t>)</t>
    </r>
    <phoneticPr fontId="5" type="noConversion"/>
  </si>
  <si>
    <t>臺股期貨 (TX) 行情表</t>
  </si>
  <si>
    <r>
      <t>外資</t>
    </r>
    <r>
      <rPr>
        <sz val="10"/>
        <rFont val="Arial"/>
        <family val="2"/>
      </rPr>
      <t>OP</t>
    </r>
    <r>
      <rPr>
        <sz val="10"/>
        <rFont val="細明體"/>
        <family val="3"/>
        <charset val="136"/>
      </rPr>
      <t>賣方
SP/SC</t>
    </r>
    <phoneticPr fontId="1" type="noConversion"/>
  </si>
  <si>
    <t>外資OP買方
BC/BP</t>
    <phoneticPr fontId="1" type="noConversion"/>
  </si>
  <si>
    <t>日期</t>
    <phoneticPr fontId="1" type="noConversion"/>
  </si>
  <si>
    <t>x</t>
    <phoneticPr fontId="1" type="noConversion"/>
  </si>
  <si>
    <t>平衡高</t>
    <phoneticPr fontId="1" type="noConversion"/>
  </si>
  <si>
    <t>平衡低</t>
    <phoneticPr fontId="1" type="noConversion"/>
  </si>
  <si>
    <t>高差</t>
    <phoneticPr fontId="1" type="noConversion"/>
  </si>
  <si>
    <t>低差</t>
    <phoneticPr fontId="1" type="noConversion"/>
  </si>
  <si>
    <t>收盤</t>
    <phoneticPr fontId="1" type="noConversion"/>
  </si>
  <si>
    <t>轉折值</t>
    <phoneticPr fontId="5" type="noConversion"/>
  </si>
  <si>
    <t>臨界值2</t>
  </si>
  <si>
    <t>臨界值3</t>
    <phoneticPr fontId="5" type="noConversion"/>
  </si>
  <si>
    <t>1月結算</t>
    <phoneticPr fontId="5" type="noConversion"/>
  </si>
  <si>
    <t>開盤</t>
    <phoneticPr fontId="5" type="noConversion"/>
  </si>
  <si>
    <t>最高</t>
    <phoneticPr fontId="5" type="noConversion"/>
  </si>
  <si>
    <t>最低</t>
    <phoneticPr fontId="5" type="noConversion"/>
  </si>
  <si>
    <t>收盤</t>
    <phoneticPr fontId="5" type="noConversion"/>
  </si>
  <si>
    <r>
      <t>K</t>
    </r>
    <r>
      <rPr>
        <sz val="10"/>
        <rFont val="細明體"/>
        <family val="3"/>
        <charset val="136"/>
      </rPr>
      <t>線</t>
    </r>
    <phoneticPr fontId="5" type="noConversion"/>
  </si>
  <si>
    <t>上關</t>
    <phoneticPr fontId="5" type="noConversion"/>
  </si>
  <si>
    <t>中關</t>
    <phoneticPr fontId="5" type="noConversion"/>
  </si>
  <si>
    <t>下關</t>
    <phoneticPr fontId="5" type="noConversion"/>
  </si>
  <si>
    <t>開盤漲跌</t>
    <phoneticPr fontId="5" type="noConversion"/>
  </si>
  <si>
    <t>收盤漲跌</t>
    <phoneticPr fontId="5" type="noConversion"/>
  </si>
  <si>
    <t>開收盤三關落點</t>
    <phoneticPr fontId="5" type="noConversion"/>
  </si>
  <si>
    <t>3MA</t>
    <phoneticPr fontId="5" type="noConversion"/>
  </si>
  <si>
    <t>5MA</t>
    <phoneticPr fontId="5" type="noConversion"/>
  </si>
  <si>
    <t>CMa1</t>
    <phoneticPr fontId="5" type="noConversion"/>
  </si>
  <si>
    <t>CMa2</t>
    <phoneticPr fontId="5" type="noConversion"/>
  </si>
  <si>
    <t>3-6轉折
買賣機會</t>
    <phoneticPr fontId="5" type="noConversion"/>
  </si>
  <si>
    <t>開上關以上</t>
    <phoneticPr fontId="5" type="noConversion"/>
  </si>
  <si>
    <t>收上關以上
(作多訊號)</t>
    <phoneticPr fontId="5" type="noConversion"/>
  </si>
  <si>
    <t>當日紅K</t>
    <phoneticPr fontId="5" type="noConversion"/>
  </si>
  <si>
    <t>1.當日紅K尾盤佈局隔日沖多單，但下一個交易日出現該漲不漲，可反多為空
2.可考慮下一個交易日為觀盤重點，當出現開高走低或開低走低等該漲不漲或漲勢不如預期，
  可考慮當日尾盤或下二個交易日開盤作空，Buy價外Put或Sell價平Call，建議下一交易日尾盤佈單</t>
    <phoneticPr fontId="5" type="noConversion"/>
  </si>
  <si>
    <t>當日黑K</t>
    <phoneticPr fontId="5" type="noConversion"/>
  </si>
  <si>
    <t>短線將處於多空激戰:
1.下一個交易日開高，做多選擇權
2.下一個交易日開低，做空選擇權</t>
    <phoneticPr fontId="5" type="noConversion"/>
  </si>
  <si>
    <t>收上關以下
(注意真假利多)</t>
    <phoneticPr fontId="5" type="noConversion"/>
  </si>
  <si>
    <t>1.真利多而收黑K，代表賣壓湧現，做空要小心
2.假利多如政治利多等，開高走低收黑K，代表短線已由空方主控
3.若收盤收在昨日高點以下，下一個交易日以作空為主</t>
    <phoneticPr fontId="5" type="noConversion"/>
  </si>
  <si>
    <t>開中上關</t>
    <phoneticPr fontId="5" type="noConversion"/>
  </si>
  <si>
    <t>收上關
(作多訊號)</t>
    <phoneticPr fontId="5" type="noConversion"/>
  </si>
  <si>
    <t>次日開高</t>
    <phoneticPr fontId="5" type="noConversion"/>
  </si>
  <si>
    <t>1.如開高沒超過百點，則作多，Buy價外Call或Sell價平Put為主
2.若前一晚美股下跌或當日韓股開低，而台股還是開高，表示主力想做多，把握機會全力作多
3.若前一晚美股上漲或當日韓股開高，而台股也開高，可作多但停損設低一點</t>
    <phoneticPr fontId="5" type="noConversion"/>
  </si>
  <si>
    <t>次日開低</t>
    <phoneticPr fontId="5" type="noConversion"/>
  </si>
  <si>
    <t>1.作多訊號下開低盤，變數多風險高，基本上可作多
2.若是美股上漲同時韓股開高，則把握全力反多為空；若美股上漲或韓股開高，則建議觀望
3.做多為主，若未跌破昨日低點，可留倉；反之跌破昨日低點，則漲勢轉弱，停損平倉</t>
    <phoneticPr fontId="5" type="noConversion"/>
  </si>
  <si>
    <t>收中上關
(多空激戰)</t>
    <phoneticPr fontId="5" type="noConversion"/>
  </si>
  <si>
    <t>紅K</t>
    <phoneticPr fontId="5" type="noConversion"/>
  </si>
  <si>
    <t>1.若收盤介於中關與昨日高點間，次日開盤價以下，做多選擇權
2.若收盤介於昨日高點與上關間，次日開盤價以上，做空選擇權
3.若收盤介於中關與昨日高點間，且次日開低(低5點以上)，把握作多機會
4.若收盤介於昨日高點與上關間，且次日開高(高5點以上)，把握作空機會
5.若實體K線越小(小於等於10點)，代表變盤機率越高，未來四個交易日內(含當日)漲跌百點機率大，可買勒或買跨
  若出現在摩台指結算日至月底，可改以作多為主</t>
    <phoneticPr fontId="5" type="noConversion"/>
  </si>
  <si>
    <t>黑K</t>
    <phoneticPr fontId="5" type="noConversion"/>
  </si>
  <si>
    <t>1.次日開高，則開盤價以上作空選擇權
2.次日開低，仍以作空選擇權為主，但若次日出現開高走高的紅K，則停損，只要下二個交易日又開高，把握加碼空點
3.若實體K線越小(小於等於10點)，代表變盤機率越高，未來四個交易日內(含當日)漲跌百點機率大，可買勒或買跨
  若出現在摩台指結算日至月底，可改以作多為主
4.當日尾盤可佈局隔日沖空單</t>
    <phoneticPr fontId="5" type="noConversion"/>
  </si>
  <si>
    <t>收中下關
(轉弱訊號)</t>
    <phoneticPr fontId="5" type="noConversion"/>
  </si>
  <si>
    <t>1.若次日開高(5點以上)，仍以作空選擇權為主
2.若次日開高且收紅K，下二個交易日開盤可把握第二次空點，Buy價外一檔Put或Sell價平Call</t>
    <phoneticPr fontId="5" type="noConversion"/>
  </si>
  <si>
    <t>1.轉弱訊號，次日開低為空方極佳買點，若開低5點內，須觀望
2.穩健操作方式:若當日收盤位於中關與昨日低點，則全力作空</t>
    <phoneticPr fontId="5" type="noConversion"/>
  </si>
  <si>
    <t>收下關以下
(逆勢操作)</t>
    <phoneticPr fontId="5" type="noConversion"/>
  </si>
  <si>
    <t>次日不論開高或開低，採逆勢策略，以作多為原則；若開低，作多的勝算高於開高</t>
    <phoneticPr fontId="5" type="noConversion"/>
  </si>
  <si>
    <t>開中下關</t>
    <phoneticPr fontId="5" type="noConversion"/>
  </si>
  <si>
    <t>次日不論開高或開低，以作多為原則；若開低，作多的勝算高於開高</t>
    <phoneticPr fontId="5" type="noConversion"/>
  </si>
  <si>
    <t>收中上關
(逆勢操作)</t>
    <phoneticPr fontId="5" type="noConversion"/>
  </si>
  <si>
    <t>次日開高
(變數增多)</t>
    <phoneticPr fontId="5" type="noConversion"/>
  </si>
  <si>
    <t>1.開高變數增多，反向操作為原則，開高則作空選擇權
2.可採取觀望，或收盤價位於昨日高點與上關價時進場佈空單</t>
    <phoneticPr fontId="5" type="noConversion"/>
  </si>
  <si>
    <t>次日開低
(全力作多)</t>
    <phoneticPr fontId="5" type="noConversion"/>
  </si>
  <si>
    <t>轉強訊號，反向操作為原則，開低則全力作多選擇權</t>
    <phoneticPr fontId="5" type="noConversion"/>
  </si>
  <si>
    <t>收中下關
(多空激戰)</t>
    <phoneticPr fontId="5" type="noConversion"/>
  </si>
  <si>
    <t>紅K
(買盤湧入)</t>
    <phoneticPr fontId="5" type="noConversion"/>
  </si>
  <si>
    <t>1.不論次日開高或開低，在開盤價以下做多選擇權為主
2.若當日的前二個交易日連續2根黑K，且次日又開低，暗示行情持續弱勢，宜觀望或作空
3.穩健操作方式一:當日收盤價位於昨日低點與下關價間，次日不論開高開低，把握開盤價以上全力作空
4.穩健操作方式二:當日的前兩個交易日，連續出現2根紅K，且次日開高，暗示行情確定轉強，全力作多
5.若實體K線越小(小於等於10點)，代表變盤機率越高，未來四個交易日內(含當日)漲跌百點機率大，可買勒或買跨</t>
    <phoneticPr fontId="5" type="noConversion"/>
  </si>
  <si>
    <t>黑K
(空方訊號)</t>
    <phoneticPr fontId="5" type="noConversion"/>
  </si>
  <si>
    <t>1.次日開高，做多選擇權為主；次日開低，做空選擇權為主
2.次日開高走高，而下二個交易日又開高，小心指數拉回，可反多為空
3.穩健操作:當日收盤價位於作日低點與下關價間，且次日開高，把握開盤價以下全力作多
4.若實體K線越小(小於等於10點)，代表變盤機率越高，未來四個交易日內(含當日)漲跌百點機率大，可買勒或買跨</t>
    <phoneticPr fontId="5" type="noConversion"/>
  </si>
  <si>
    <t>收下關
(空頭訊號)</t>
    <phoneticPr fontId="5" type="noConversion"/>
  </si>
  <si>
    <t>次日開高
(空頭訊號)</t>
    <phoneticPr fontId="5" type="noConversion"/>
  </si>
  <si>
    <t>1.基本上可作空，但出現美股下跌或韓股開低而台指期逆勢開高，建議觀望
2.若美股下跌及韓股開低同時發生，而台指期逆勢開高，則可以反空為多，全力作多</t>
    <phoneticPr fontId="5" type="noConversion"/>
  </si>
  <si>
    <t>次日開低
(多頭訊號)</t>
    <phoneticPr fontId="5" type="noConversion"/>
  </si>
  <si>
    <t>1.基本上可作多，但出現美股上漲或韓股開高而台指期逆勢開低，建議觀望
2.若美股上漲及韓股開高同時發生，而台指期逆勢開低，則可以反多為空，全力作空</t>
    <phoneticPr fontId="5" type="noConversion"/>
  </si>
  <si>
    <t>開下關以下</t>
    <phoneticPr fontId="5" type="noConversion"/>
  </si>
  <si>
    <t>收下關以上
(注意真假利空)</t>
    <phoneticPr fontId="5" type="noConversion"/>
  </si>
  <si>
    <t>1.下一個交易日開盤先作多，下二個交易日開盤作空，先多後空
2.如果當日收盤收在昨日低點以上，則多頭力道可以期待，把握機會全力作多</t>
    <phoneticPr fontId="5" type="noConversion"/>
  </si>
  <si>
    <t>收下關以下
(空頭訊號)</t>
    <phoneticPr fontId="5" type="noConversion"/>
  </si>
  <si>
    <t>若紅K超過5點以上，次日全力作多</t>
    <phoneticPr fontId="5" type="noConversion"/>
  </si>
  <si>
    <t>黑K
(空頭訊號)</t>
    <phoneticPr fontId="5" type="noConversion"/>
  </si>
  <si>
    <t>1.當日尾盤佈局隔日沖空單
2.如果下一個交易日出現開低走高、開高走高的紅K，或小跌10點內，表現不如預期，則當日尾盤停損空單
  並在下一個交易日開盤時反手作多
3.穩健操作:下一交易日為觀盤重點，當次日出現開高走高、開低走高等該跌不跌的走勢，或跌勢不如預期，
           選擇當日尾盤或下二個交易日開盤作多選擇權，建議再下二個交易日開盤時佈單</t>
    <phoneticPr fontId="5" type="noConversion"/>
  </si>
  <si>
    <t>選擇權買賣權分計</t>
  </si>
  <si>
    <t>交易口數與契約金額</t>
  </si>
  <si>
    <t>買方</t>
  </si>
  <si>
    <t>賣方</t>
  </si>
  <si>
    <t>序</t>
  </si>
  <si>
    <t>號</t>
  </si>
  <si>
    <t>商品</t>
  </si>
  <si>
    <t>名稱</t>
  </si>
  <si>
    <t>期貨契約</t>
  </si>
  <si>
    <t>多方</t>
  </si>
  <si>
    <t>空方</t>
  </si>
  <si>
    <t>多空淨額</t>
  </si>
  <si>
    <t>三大法人-區分各期貨契約</t>
  </si>
  <si>
    <t>單位：口數；千元(含鉅額交易)日期2014/8/8</t>
  </si>
  <si>
    <t>金額</t>
  </si>
  <si>
    <t>臺股</t>
  </si>
  <si>
    <t>期貨</t>
  </si>
  <si>
    <t>外資</t>
  </si>
  <si>
    <t>臺指</t>
  </si>
  <si>
    <t>三大法人-選擇權買賣權分計</t>
  </si>
  <si>
    <t>權</t>
  </si>
  <si>
    <t>別</t>
  </si>
  <si>
    <t>選擇</t>
  </si>
  <si>
    <t>買</t>
  </si>
  <si>
    <t>賣</t>
  </si>
  <si>
    <t>到期</t>
  </si>
  <si>
    <t>月份</t>
  </si>
  <si>
    <t>(週別)</t>
  </si>
  <si>
    <t>最後</t>
  </si>
  <si>
    <t>成交價</t>
  </si>
  <si>
    <t>最後最佳買價</t>
  </si>
  <si>
    <t>最後最佳賣價</t>
  </si>
  <si>
    <t>歷史最高價</t>
  </si>
  <si>
    <t>歷史最低價</t>
  </si>
  <si>
    <t>▼-3</t>
  </si>
  <si>
    <t>▼ -0.03%</t>
  </si>
  <si>
    <t>▼-5</t>
  </si>
  <si>
    <t>▼ -0.06%</t>
  </si>
  <si>
    <t>▼-2</t>
  </si>
  <si>
    <t>▼ -0.02%</t>
  </si>
  <si>
    <t>▼-6</t>
  </si>
  <si>
    <t>▼ -0.07%</t>
  </si>
  <si>
    <t>▼-7</t>
  </si>
  <si>
    <t>▼ -0.08%</t>
  </si>
  <si>
    <t>2014年</t>
    <phoneticPr fontId="5" type="noConversion"/>
  </si>
  <si>
    <t>2月份</t>
    <phoneticPr fontId="5" type="noConversion"/>
  </si>
  <si>
    <t>1月份</t>
    <phoneticPr fontId="1" type="noConversion"/>
  </si>
  <si>
    <t>2月結算</t>
    <phoneticPr fontId="1" type="noConversion"/>
  </si>
  <si>
    <t>3月份</t>
    <phoneticPr fontId="1" type="noConversion"/>
  </si>
  <si>
    <r>
      <t>3</t>
    </r>
    <r>
      <rPr>
        <sz val="10"/>
        <rFont val="細明體"/>
        <family val="3"/>
        <charset val="136"/>
      </rPr>
      <t>月結算</t>
    </r>
    <phoneticPr fontId="1" type="noConversion"/>
  </si>
  <si>
    <r>
      <t>7</t>
    </r>
    <r>
      <rPr>
        <sz val="10"/>
        <rFont val="細明體"/>
        <family val="3"/>
        <charset val="136"/>
      </rPr>
      <t>月結算</t>
    </r>
    <phoneticPr fontId="1" type="noConversion"/>
  </si>
  <si>
    <t>7月份</t>
    <phoneticPr fontId="1" type="noConversion"/>
  </si>
  <si>
    <t>6月結算</t>
    <phoneticPr fontId="1" type="noConversion"/>
  </si>
  <si>
    <t>6月份</t>
    <phoneticPr fontId="1" type="noConversion"/>
  </si>
  <si>
    <t>5月結算</t>
    <phoneticPr fontId="1" type="noConversion"/>
  </si>
  <si>
    <t>5月份</t>
    <phoneticPr fontId="1" type="noConversion"/>
  </si>
  <si>
    <r>
      <t>4</t>
    </r>
    <r>
      <rPr>
        <sz val="10"/>
        <rFont val="細明體"/>
        <family val="3"/>
        <charset val="136"/>
      </rPr>
      <t>月份</t>
    </r>
    <phoneticPr fontId="1" type="noConversion"/>
  </si>
  <si>
    <t>4月結算</t>
    <phoneticPr fontId="1" type="noConversion"/>
  </si>
  <si>
    <r>
      <t>8</t>
    </r>
    <r>
      <rPr>
        <sz val="10"/>
        <rFont val="細明體"/>
        <family val="3"/>
        <charset val="136"/>
      </rPr>
      <t>月結算</t>
    </r>
    <phoneticPr fontId="1" type="noConversion"/>
  </si>
  <si>
    <r>
      <t>8</t>
    </r>
    <r>
      <rPr>
        <sz val="10"/>
        <rFont val="細明體"/>
        <family val="3"/>
        <charset val="136"/>
      </rPr>
      <t>月份</t>
    </r>
    <phoneticPr fontId="1" type="noConversion"/>
  </si>
  <si>
    <t>單位：口數；千元(含鉅額交易)日期2014/8/7</t>
    <phoneticPr fontId="1" type="noConversion"/>
  </si>
  <si>
    <t>單位：口數；千元(含鉅額交易)日期2014/8/7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</si>
</sst>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m&quot;月&quot;d&quot;日&quot;"/>
    <numFmt numFmtId="177" formatCode="#,##0_ "/>
    <numFmt numFmtId="178" formatCode="#,##0_ ;[Red]\-#,##0\ "/>
    <numFmt numFmtId="179" formatCode="0.000%"/>
    <numFmt numFmtId="180" formatCode="0.00_);[Red]\(0.00\)"/>
    <numFmt numFmtId="181" formatCode="0.00_ ;[Red]\-0.00\ "/>
    <numFmt numFmtId="182" formatCode="m/d;@"/>
    <numFmt numFmtId="183" formatCode="[$-404]aaaa;@"/>
    <numFmt numFmtId="184" formatCode="0.000_ "/>
  </numFmts>
  <fonts count="34" x14ac:knownFonts="1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9"/>
      <color indexed="8"/>
      <name val="Arial"/>
      <family val="2"/>
    </font>
    <font>
      <sz val="10"/>
      <name val="Arial"/>
      <family val="2"/>
    </font>
    <font>
      <sz val="10"/>
      <name val="細明體"/>
      <family val="3"/>
      <charset val="136"/>
    </font>
    <font>
      <sz val="9"/>
      <name val="細明體"/>
      <family val="3"/>
      <charset val="136"/>
    </font>
    <font>
      <sz val="9"/>
      <name val="Arial"/>
      <family val="2"/>
    </font>
    <font>
      <sz val="10"/>
      <color indexed="8"/>
      <name val="Arial"/>
      <family val="2"/>
    </font>
    <font>
      <sz val="10"/>
      <color indexed="8"/>
      <name val="細明體"/>
      <family val="3"/>
      <charset val="136"/>
    </font>
    <font>
      <sz val="9"/>
      <color indexed="10"/>
      <name val="Arial"/>
      <family val="2"/>
    </font>
    <font>
      <sz val="9"/>
      <color indexed="8"/>
      <name val="細明體"/>
      <family val="3"/>
      <charset val="136"/>
    </font>
    <font>
      <sz val="10"/>
      <color indexed="10"/>
      <name val="Arial"/>
      <family val="2"/>
    </font>
    <font>
      <sz val="9"/>
      <color indexed="9"/>
      <name val="Arial"/>
      <family val="2"/>
    </font>
    <font>
      <sz val="12"/>
      <color indexed="10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9"/>
      <color indexed="17"/>
      <name val="Arial"/>
      <family val="2"/>
    </font>
    <font>
      <sz val="10"/>
      <name val="新細明體"/>
      <family val="1"/>
      <charset val="136"/>
    </font>
    <font>
      <b/>
      <sz val="10"/>
      <color indexed="10"/>
      <name val="細明體"/>
      <family val="3"/>
      <charset val="136"/>
    </font>
    <font>
      <b/>
      <sz val="10"/>
      <name val="細明體"/>
      <family val="3"/>
      <charset val="136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</fills>
  <borders count="46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6" fillId="16" borderId="0" applyNumberFormat="0" applyBorder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17" borderId="2" applyNumberFormat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3" fillId="18" borderId="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7" borderId="2" applyNumberFormat="0" applyAlignment="0" applyProtection="0">
      <alignment vertical="center"/>
    </xf>
    <xf numFmtId="0" fontId="27" fillId="17" borderId="8" applyNumberFormat="0" applyAlignment="0" applyProtection="0">
      <alignment vertical="center"/>
    </xf>
    <xf numFmtId="0" fontId="28" fillId="23" borderId="9" applyNumberFormat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297">
    <xf numFmtId="0" fontId="0" fillId="0" borderId="0" xfId="0">
      <alignment vertical="center"/>
    </xf>
    <xf numFmtId="0" fontId="3" fillId="24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5" borderId="0" xfId="0" applyFont="1" applyFill="1" applyAlignment="1">
      <alignment horizontal="center" vertical="center"/>
    </xf>
    <xf numFmtId="0" fontId="2" fillId="26" borderId="10" xfId="0" applyFont="1" applyFill="1" applyBorder="1" applyAlignment="1">
      <alignment horizontal="center" vertical="center" wrapText="1"/>
    </xf>
    <xf numFmtId="3" fontId="2" fillId="27" borderId="10" xfId="0" applyNumberFormat="1" applyFont="1" applyFill="1" applyBorder="1" applyAlignment="1">
      <alignment horizontal="right"/>
    </xf>
    <xf numFmtId="3" fontId="2" fillId="28" borderId="10" xfId="0" applyNumberFormat="1" applyFont="1" applyFill="1" applyBorder="1" applyAlignment="1">
      <alignment horizontal="right"/>
    </xf>
    <xf numFmtId="3" fontId="2" fillId="26" borderId="10" xfId="0" applyNumberFormat="1" applyFont="1" applyFill="1" applyBorder="1" applyAlignment="1">
      <alignment horizontal="right"/>
    </xf>
    <xf numFmtId="177" fontId="2" fillId="29" borderId="10" xfId="0" applyNumberFormat="1" applyFont="1" applyFill="1" applyBorder="1" applyAlignment="1">
      <alignment horizontal="center" vertical="center"/>
    </xf>
    <xf numFmtId="178" fontId="2" fillId="30" borderId="10" xfId="0" applyNumberFormat="1" applyFont="1" applyFill="1" applyBorder="1" applyAlignment="1">
      <alignment horizontal="center" vertical="center"/>
    </xf>
    <xf numFmtId="3" fontId="2" fillId="27" borderId="10" xfId="0" applyNumberFormat="1" applyFont="1" applyFill="1" applyBorder="1" applyAlignment="1">
      <alignment horizontal="right" vertical="center"/>
    </xf>
    <xf numFmtId="3" fontId="2" fillId="27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31" borderId="10" xfId="0" applyFont="1" applyFill="1" applyBorder="1" applyAlignment="1">
      <alignment horizontal="center" vertical="center" wrapText="1"/>
    </xf>
    <xf numFmtId="3" fontId="2" fillId="31" borderId="10" xfId="0" applyNumberFormat="1" applyFont="1" applyFill="1" applyBorder="1" applyAlignment="1">
      <alignment horizontal="right"/>
    </xf>
    <xf numFmtId="0" fontId="2" fillId="32" borderId="10" xfId="0" applyFont="1" applyFill="1" applyBorder="1" applyAlignment="1">
      <alignment horizontal="center" vertical="center" wrapText="1"/>
    </xf>
    <xf numFmtId="3" fontId="2" fillId="32" borderId="10" xfId="0" applyNumberFormat="1" applyFont="1" applyFill="1" applyBorder="1" applyAlignment="1">
      <alignment horizontal="right"/>
    </xf>
    <xf numFmtId="177" fontId="2" fillId="32" borderId="10" xfId="0" applyNumberFormat="1" applyFont="1" applyFill="1" applyBorder="1" applyAlignment="1">
      <alignment horizontal="center" vertical="center"/>
    </xf>
    <xf numFmtId="178" fontId="2" fillId="32" borderId="10" xfId="0" applyNumberFormat="1" applyFont="1" applyFill="1" applyBorder="1" applyAlignment="1">
      <alignment horizontal="center" vertical="center"/>
    </xf>
    <xf numFmtId="3" fontId="2" fillId="32" borderId="10" xfId="0" applyNumberFormat="1" applyFont="1" applyFill="1" applyBorder="1" applyAlignment="1">
      <alignment horizontal="right" vertical="center"/>
    </xf>
    <xf numFmtId="3" fontId="2" fillId="32" borderId="10" xfId="0" applyNumberFormat="1" applyFont="1" applyFill="1" applyBorder="1" applyAlignment="1">
      <alignment horizontal="center" vertical="center"/>
    </xf>
    <xf numFmtId="0" fontId="2" fillId="33" borderId="10" xfId="0" applyFont="1" applyFill="1" applyBorder="1" applyAlignment="1">
      <alignment horizontal="center" vertical="center" wrapText="1"/>
    </xf>
    <xf numFmtId="3" fontId="2" fillId="33" borderId="10" xfId="0" applyNumberFormat="1" applyFont="1" applyFill="1" applyBorder="1" applyAlignment="1">
      <alignment horizontal="right"/>
    </xf>
    <xf numFmtId="177" fontId="6" fillId="34" borderId="10" xfId="0" applyNumberFormat="1" applyFont="1" applyFill="1" applyBorder="1" applyAlignment="1">
      <alignment horizontal="center" vertical="center"/>
    </xf>
    <xf numFmtId="177" fontId="9" fillId="0" borderId="10" xfId="0" applyNumberFormat="1" applyFont="1" applyFill="1" applyBorder="1" applyAlignment="1">
      <alignment horizontal="center" vertical="center"/>
    </xf>
    <xf numFmtId="3" fontId="2" fillId="34" borderId="10" xfId="0" applyNumberFormat="1" applyFont="1" applyFill="1" applyBorder="1" applyAlignment="1">
      <alignment horizontal="center" vertical="center"/>
    </xf>
    <xf numFmtId="177" fontId="9" fillId="0" borderId="11" xfId="0" applyNumberFormat="1" applyFont="1" applyFill="1" applyBorder="1" applyAlignment="1">
      <alignment horizontal="center" vertical="center"/>
    </xf>
    <xf numFmtId="178" fontId="2" fillId="30" borderId="11" xfId="0" applyNumberFormat="1" applyFont="1" applyFill="1" applyBorder="1" applyAlignment="1">
      <alignment horizontal="center" vertical="center"/>
    </xf>
    <xf numFmtId="3" fontId="2" fillId="27" borderId="11" xfId="0" applyNumberFormat="1" applyFont="1" applyFill="1" applyBorder="1" applyAlignment="1">
      <alignment horizontal="right" vertical="center"/>
    </xf>
    <xf numFmtId="0" fontId="2" fillId="33" borderId="12" xfId="0" applyFont="1" applyFill="1" applyBorder="1" applyAlignment="1">
      <alignment horizontal="center" vertical="center" wrapText="1"/>
    </xf>
    <xf numFmtId="179" fontId="11" fillId="0" borderId="12" xfId="0" applyNumberFormat="1" applyFont="1" applyBorder="1" applyAlignment="1">
      <alignment horizontal="center" vertical="center"/>
    </xf>
    <xf numFmtId="179" fontId="3" fillId="0" borderId="12" xfId="0" applyNumberFormat="1" applyFont="1" applyBorder="1" applyAlignment="1">
      <alignment horizontal="center" vertical="center"/>
    </xf>
    <xf numFmtId="179" fontId="3" fillId="0" borderId="13" xfId="0" applyNumberFormat="1" applyFont="1" applyBorder="1" applyAlignment="1">
      <alignment horizontal="center" vertical="center"/>
    </xf>
    <xf numFmtId="179" fontId="3" fillId="0" borderId="0" xfId="0" applyNumberFormat="1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79" fontId="11" fillId="0" borderId="10" xfId="0" applyNumberFormat="1" applyFont="1" applyBorder="1" applyAlignment="1">
      <alignment horizontal="center" vertical="center"/>
    </xf>
    <xf numFmtId="179" fontId="3" fillId="0" borderId="10" xfId="0" applyNumberFormat="1" applyFont="1" applyBorder="1" applyAlignment="1">
      <alignment horizontal="center" vertical="center"/>
    </xf>
    <xf numFmtId="179" fontId="3" fillId="0" borderId="14" xfId="0" applyNumberFormat="1" applyFont="1" applyBorder="1" applyAlignment="1">
      <alignment horizontal="center" vertical="center"/>
    </xf>
    <xf numFmtId="0" fontId="2" fillId="33" borderId="11" xfId="0" applyFont="1" applyFill="1" applyBorder="1" applyAlignment="1">
      <alignment horizontal="center" vertical="center" wrapText="1"/>
    </xf>
    <xf numFmtId="179" fontId="11" fillId="0" borderId="11" xfId="0" applyNumberFormat="1" applyFont="1" applyBorder="1" applyAlignment="1">
      <alignment horizontal="center" vertical="center"/>
    </xf>
    <xf numFmtId="179" fontId="3" fillId="0" borderId="15" xfId="0" applyNumberFormat="1" applyFont="1" applyBorder="1" applyAlignment="1">
      <alignment horizontal="center" vertical="center"/>
    </xf>
    <xf numFmtId="179" fontId="3" fillId="0" borderId="11" xfId="0" applyNumberFormat="1" applyFont="1" applyBorder="1" applyAlignment="1">
      <alignment horizontal="center" vertical="center"/>
    </xf>
    <xf numFmtId="179" fontId="3" fillId="0" borderId="16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179" fontId="11" fillId="0" borderId="18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24" borderId="0" xfId="0" applyFont="1" applyFill="1" applyBorder="1" applyAlignment="1">
      <alignment horizontal="center" vertical="center" wrapText="1"/>
    </xf>
    <xf numFmtId="0" fontId="11" fillId="24" borderId="0" xfId="0" applyFont="1" applyFill="1" applyBorder="1" applyAlignment="1">
      <alignment horizontal="center" vertical="center"/>
    </xf>
    <xf numFmtId="179" fontId="11" fillId="24" borderId="0" xfId="0" applyNumberFormat="1" applyFont="1" applyFill="1" applyBorder="1" applyAlignment="1">
      <alignment horizontal="center" vertical="center"/>
    </xf>
    <xf numFmtId="0" fontId="3" fillId="24" borderId="0" xfId="0" applyFont="1" applyFill="1" applyBorder="1" applyAlignment="1">
      <alignment horizontal="center" vertical="center"/>
    </xf>
    <xf numFmtId="0" fontId="3" fillId="24" borderId="0" xfId="0" applyFont="1" applyFill="1" applyBorder="1" applyAlignment="1">
      <alignment horizontal="center" vertical="center" wrapText="1"/>
    </xf>
    <xf numFmtId="0" fontId="0" fillId="24" borderId="0" xfId="0" applyFill="1" applyAlignment="1">
      <alignment vertical="center" wrapText="1"/>
    </xf>
    <xf numFmtId="0" fontId="2" fillId="24" borderId="0" xfId="0" applyFont="1" applyFill="1" applyAlignment="1">
      <alignment vertical="center" wrapText="1"/>
    </xf>
    <xf numFmtId="0" fontId="2" fillId="24" borderId="0" xfId="0" applyFont="1" applyFill="1" applyAlignment="1">
      <alignment horizontal="right" vertical="center" wrapText="1"/>
    </xf>
    <xf numFmtId="0" fontId="0" fillId="0" borderId="20" xfId="0" applyBorder="1" applyAlignment="1">
      <alignment vertical="center" shrinkToFit="1"/>
    </xf>
    <xf numFmtId="0" fontId="0" fillId="0" borderId="21" xfId="0" applyBorder="1" applyAlignment="1">
      <alignment vertical="center" shrinkToFit="1"/>
    </xf>
    <xf numFmtId="0" fontId="0" fillId="0" borderId="22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23" xfId="0" applyBorder="1" applyAlignment="1">
      <alignment vertical="center" shrinkToFit="1"/>
    </xf>
    <xf numFmtId="0" fontId="0" fillId="0" borderId="0" xfId="0" applyBorder="1" applyAlignment="1">
      <alignment vertical="center" shrinkToFit="1"/>
    </xf>
    <xf numFmtId="0" fontId="0" fillId="0" borderId="24" xfId="0" applyBorder="1" applyAlignment="1">
      <alignment vertical="center" shrinkToFit="1"/>
    </xf>
    <xf numFmtId="3" fontId="0" fillId="0" borderId="0" xfId="0" applyNumberFormat="1" applyBorder="1" applyAlignment="1">
      <alignment vertical="center" shrinkToFit="1"/>
    </xf>
    <xf numFmtId="3" fontId="0" fillId="0" borderId="24" xfId="0" applyNumberFormat="1" applyBorder="1" applyAlignment="1">
      <alignment vertical="center" shrinkToFit="1"/>
    </xf>
    <xf numFmtId="0" fontId="0" fillId="0" borderId="25" xfId="0" applyBorder="1" applyAlignment="1">
      <alignment vertical="center" shrinkToFit="1"/>
    </xf>
    <xf numFmtId="0" fontId="0" fillId="0" borderId="26" xfId="0" applyBorder="1" applyAlignment="1">
      <alignment vertical="center" shrinkToFit="1"/>
    </xf>
    <xf numFmtId="3" fontId="0" fillId="0" borderId="26" xfId="0" applyNumberFormat="1" applyBorder="1" applyAlignment="1">
      <alignment vertical="center" shrinkToFit="1"/>
    </xf>
    <xf numFmtId="3" fontId="0" fillId="0" borderId="27" xfId="0" applyNumberFormat="1" applyBorder="1" applyAlignment="1">
      <alignment vertical="center" shrinkToFit="1"/>
    </xf>
    <xf numFmtId="0" fontId="0" fillId="34" borderId="0" xfId="0" applyFill="1" applyAlignment="1">
      <alignment vertical="center" shrinkToFit="1"/>
    </xf>
    <xf numFmtId="0" fontId="0" fillId="0" borderId="0" xfId="0" applyFill="1">
      <alignment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11" fillId="0" borderId="2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35" borderId="0" xfId="0" applyFont="1" applyFill="1" applyAlignment="1">
      <alignment horizontal="center" vertical="center" wrapText="1"/>
    </xf>
    <xf numFmtId="0" fontId="2" fillId="25" borderId="0" xfId="0" applyFont="1" applyFill="1" applyAlignment="1">
      <alignment horizontal="center" vertical="center" wrapText="1"/>
    </xf>
    <xf numFmtId="0" fontId="2" fillId="25" borderId="0" xfId="0" applyFont="1" applyFill="1" applyAlignment="1">
      <alignment horizontal="right" vertical="center" wrapText="1"/>
    </xf>
    <xf numFmtId="0" fontId="30" fillId="25" borderId="0" xfId="0" applyFont="1" applyFill="1" applyAlignment="1">
      <alignment horizontal="center" vertical="center" wrapText="1"/>
    </xf>
    <xf numFmtId="0" fontId="2" fillId="36" borderId="0" xfId="0" applyFont="1" applyFill="1" applyAlignment="1">
      <alignment horizontal="center" vertical="center" wrapText="1"/>
    </xf>
    <xf numFmtId="0" fontId="2" fillId="36" borderId="0" xfId="0" applyFont="1" applyFill="1" applyAlignment="1">
      <alignment horizontal="right" vertical="center" wrapText="1"/>
    </xf>
    <xf numFmtId="0" fontId="30" fillId="36" borderId="0" xfId="0" applyFont="1" applyFill="1" applyAlignment="1">
      <alignment horizontal="center" vertical="center" wrapText="1"/>
    </xf>
    <xf numFmtId="10" fontId="30" fillId="36" borderId="0" xfId="0" applyNumberFormat="1" applyFont="1" applyFill="1" applyAlignment="1">
      <alignment horizontal="center" vertical="center" wrapText="1"/>
    </xf>
    <xf numFmtId="10" fontId="30" fillId="25" borderId="0" xfId="0" applyNumberFormat="1" applyFont="1" applyFill="1" applyAlignment="1">
      <alignment horizontal="center" vertical="center" wrapText="1"/>
    </xf>
    <xf numFmtId="0" fontId="0" fillId="36" borderId="0" xfId="0" applyFill="1" applyAlignment="1">
      <alignment vertical="center" wrapText="1"/>
    </xf>
    <xf numFmtId="0" fontId="2" fillId="36" borderId="0" xfId="0" applyFont="1" applyFill="1" applyAlignment="1">
      <alignment vertical="center" wrapText="1"/>
    </xf>
    <xf numFmtId="0" fontId="0" fillId="0" borderId="10" xfId="0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82" fontId="3" fillId="0" borderId="10" xfId="0" applyNumberFormat="1" applyFont="1" applyFill="1" applyBorder="1" applyAlignment="1">
      <alignment horizontal="center" vertical="center"/>
    </xf>
    <xf numFmtId="0" fontId="31" fillId="28" borderId="10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183" fontId="3" fillId="0" borderId="30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181" fontId="6" fillId="0" borderId="28" xfId="0" applyNumberFormat="1" applyFont="1" applyFill="1" applyBorder="1" applyAlignment="1">
      <alignment horizontal="center" vertical="center" wrapText="1"/>
    </xf>
    <xf numFmtId="181" fontId="6" fillId="0" borderId="31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81" fontId="6" fillId="0" borderId="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183" fontId="3" fillId="0" borderId="10" xfId="0" applyNumberFormat="1" applyFont="1" applyFill="1" applyBorder="1" applyAlignment="1">
      <alignment horizontal="center" vertical="center"/>
    </xf>
    <xf numFmtId="181" fontId="3" fillId="0" borderId="28" xfId="0" applyNumberFormat="1" applyFont="1" applyFill="1" applyBorder="1" applyAlignment="1">
      <alignment horizontal="center" vertical="center"/>
    </xf>
    <xf numFmtId="10" fontId="3" fillId="0" borderId="31" xfId="0" applyNumberFormat="1" applyFont="1" applyFill="1" applyBorder="1" applyAlignment="1">
      <alignment horizontal="center" vertical="center"/>
    </xf>
    <xf numFmtId="180" fontId="3" fillId="0" borderId="28" xfId="0" applyNumberFormat="1" applyFont="1" applyFill="1" applyBorder="1" applyAlignment="1">
      <alignment horizontal="center" vertical="center"/>
    </xf>
    <xf numFmtId="180" fontId="3" fillId="0" borderId="31" xfId="0" applyNumberFormat="1" applyFont="1" applyFill="1" applyBorder="1" applyAlignment="1">
      <alignment horizontal="center" vertical="center"/>
    </xf>
    <xf numFmtId="180" fontId="3" fillId="0" borderId="10" xfId="0" applyNumberFormat="1" applyFont="1" applyFill="1" applyBorder="1" applyAlignment="1">
      <alignment horizontal="center" vertical="center"/>
    </xf>
    <xf numFmtId="182" fontId="6" fillId="0" borderId="10" xfId="20" applyNumberFormat="1" applyFont="1" applyFill="1" applyBorder="1" applyAlignment="1">
      <alignment horizontal="center" vertical="center" wrapText="1"/>
    </xf>
    <xf numFmtId="183" fontId="3" fillId="0" borderId="0" xfId="0" applyNumberFormat="1" applyFont="1" applyFill="1" applyBorder="1" applyAlignment="1">
      <alignment horizontal="center" vertical="center"/>
    </xf>
    <xf numFmtId="182" fontId="6" fillId="0" borderId="0" xfId="20" applyNumberFormat="1" applyFont="1" applyFill="1" applyBorder="1" applyAlignment="1">
      <alignment horizontal="center" vertical="center" wrapText="1"/>
    </xf>
    <xf numFmtId="181" fontId="3" fillId="0" borderId="0" xfId="0" applyNumberFormat="1" applyFont="1" applyFill="1" applyBorder="1" applyAlignment="1">
      <alignment horizontal="center" vertical="center"/>
    </xf>
    <xf numFmtId="180" fontId="3" fillId="0" borderId="0" xfId="0" applyNumberFormat="1" applyFont="1" applyFill="1" applyBorder="1" applyAlignment="1">
      <alignment horizontal="center" vertical="center"/>
    </xf>
    <xf numFmtId="182" fontId="3" fillId="0" borderId="0" xfId="0" applyNumberFormat="1" applyFont="1" applyFill="1" applyBorder="1" applyAlignment="1">
      <alignment horizontal="center" vertical="center"/>
    </xf>
    <xf numFmtId="184" fontId="3" fillId="0" borderId="0" xfId="0" applyNumberFormat="1" applyFont="1" applyFill="1" applyBorder="1" applyAlignment="1">
      <alignment horizontal="center" vertical="center"/>
    </xf>
    <xf numFmtId="179" fontId="3" fillId="0" borderId="0" xfId="0" applyNumberFormat="1" applyFont="1" applyFill="1" applyBorder="1" applyAlignment="1">
      <alignment horizontal="center" vertical="center"/>
    </xf>
    <xf numFmtId="0" fontId="3" fillId="0" borderId="0" xfId="19"/>
    <xf numFmtId="0" fontId="3" fillId="0" borderId="0" xfId="19" applyAlignment="1">
      <alignment horizontal="center"/>
    </xf>
    <xf numFmtId="0" fontId="3" fillId="0" borderId="0" xfId="19" applyAlignment="1">
      <alignment horizontal="center" vertical="center"/>
    </xf>
    <xf numFmtId="0" fontId="32" fillId="37" borderId="10" xfId="19" applyFont="1" applyFill="1" applyBorder="1" applyAlignment="1">
      <alignment horizontal="center" vertical="center"/>
    </xf>
    <xf numFmtId="0" fontId="4" fillId="37" borderId="10" xfId="19" applyFont="1" applyFill="1" applyBorder="1" applyAlignment="1">
      <alignment horizontal="left" vertical="center" wrapText="1"/>
    </xf>
    <xf numFmtId="0" fontId="33" fillId="37" borderId="10" xfId="19" applyFont="1" applyFill="1" applyBorder="1" applyAlignment="1">
      <alignment horizontal="center" vertical="center"/>
    </xf>
    <xf numFmtId="0" fontId="4" fillId="33" borderId="10" xfId="19" applyFont="1" applyFill="1" applyBorder="1" applyAlignment="1">
      <alignment horizontal="left" vertical="center" wrapText="1"/>
    </xf>
    <xf numFmtId="0" fontId="32" fillId="28" borderId="10" xfId="19" applyFont="1" applyFill="1" applyBorder="1" applyAlignment="1">
      <alignment horizontal="center" vertical="center"/>
    </xf>
    <xf numFmtId="0" fontId="4" fillId="28" borderId="10" xfId="19" applyFont="1" applyFill="1" applyBorder="1" applyAlignment="1">
      <alignment horizontal="left" vertical="center" wrapText="1"/>
    </xf>
    <xf numFmtId="0" fontId="33" fillId="28" borderId="10" xfId="19" applyFont="1" applyFill="1" applyBorder="1" applyAlignment="1">
      <alignment horizontal="center" vertical="center"/>
    </xf>
    <xf numFmtId="0" fontId="32" fillId="33" borderId="10" xfId="19" applyFont="1" applyFill="1" applyBorder="1" applyAlignment="1">
      <alignment horizontal="center" vertical="center"/>
    </xf>
    <xf numFmtId="0" fontId="33" fillId="33" borderId="10" xfId="19" applyFont="1" applyFill="1" applyBorder="1" applyAlignment="1">
      <alignment horizontal="center" vertical="center"/>
    </xf>
    <xf numFmtId="0" fontId="32" fillId="33" borderId="10" xfId="19" applyFont="1" applyFill="1" applyBorder="1" applyAlignment="1">
      <alignment horizontal="center" vertical="center" wrapText="1"/>
    </xf>
    <xf numFmtId="0" fontId="33" fillId="33" borderId="10" xfId="19" applyFont="1" applyFill="1" applyBorder="1" applyAlignment="1">
      <alignment horizontal="center" vertical="center" wrapText="1"/>
    </xf>
    <xf numFmtId="0" fontId="4" fillId="0" borderId="0" xfId="19" applyFont="1"/>
    <xf numFmtId="0" fontId="32" fillId="28" borderId="10" xfId="19" applyFont="1" applyFill="1" applyBorder="1" applyAlignment="1">
      <alignment horizontal="center" vertical="center" wrapText="1"/>
    </xf>
    <xf numFmtId="0" fontId="33" fillId="28" borderId="10" xfId="19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180" fontId="4" fillId="41" borderId="10" xfId="0" applyNumberFormat="1" applyFont="1" applyFill="1" applyBorder="1" applyAlignment="1">
      <alignment horizontal="center" vertical="center"/>
    </xf>
    <xf numFmtId="180" fontId="6" fillId="41" borderId="10" xfId="0" applyNumberFormat="1" applyFont="1" applyFill="1" applyBorder="1" applyAlignment="1">
      <alignment horizontal="center" vertical="center" wrapText="1"/>
    </xf>
    <xf numFmtId="180" fontId="3" fillId="41" borderId="10" xfId="0" applyNumberFormat="1" applyFont="1" applyFill="1" applyBorder="1" applyAlignment="1">
      <alignment horizontal="center" vertical="center"/>
    </xf>
    <xf numFmtId="180" fontId="3" fillId="41" borderId="0" xfId="0" applyNumberFormat="1" applyFont="1" applyFill="1" applyBorder="1" applyAlignment="1">
      <alignment horizontal="center" vertical="center"/>
    </xf>
    <xf numFmtId="0" fontId="4" fillId="40" borderId="32" xfId="0" applyFont="1" applyFill="1" applyBorder="1" applyAlignment="1">
      <alignment horizontal="center" vertical="center"/>
    </xf>
    <xf numFmtId="183" fontId="3" fillId="40" borderId="10" xfId="0" applyNumberFormat="1" applyFont="1" applyFill="1" applyBorder="1" applyAlignment="1">
      <alignment horizontal="center" vertical="center"/>
    </xf>
    <xf numFmtId="182" fontId="6" fillId="40" borderId="10" xfId="20" applyNumberFormat="1" applyFont="1" applyFill="1" applyBorder="1" applyAlignment="1">
      <alignment horizontal="center" vertical="center" wrapText="1"/>
    </xf>
    <xf numFmtId="181" fontId="6" fillId="40" borderId="28" xfId="0" applyNumberFormat="1" applyFont="1" applyFill="1" applyBorder="1" applyAlignment="1">
      <alignment horizontal="center" vertical="center" wrapText="1"/>
    </xf>
    <xf numFmtId="181" fontId="6" fillId="40" borderId="31" xfId="0" applyNumberFormat="1" applyFont="1" applyFill="1" applyBorder="1" applyAlignment="1">
      <alignment horizontal="center" vertical="center" wrapText="1"/>
    </xf>
    <xf numFmtId="180" fontId="6" fillId="40" borderId="10" xfId="0" applyNumberFormat="1" applyFont="1" applyFill="1" applyBorder="1" applyAlignment="1">
      <alignment horizontal="center" vertical="center" wrapText="1"/>
    </xf>
    <xf numFmtId="180" fontId="3" fillId="40" borderId="10" xfId="0" applyNumberFormat="1" applyFont="1" applyFill="1" applyBorder="1" applyAlignment="1">
      <alignment horizontal="center" vertical="center"/>
    </xf>
    <xf numFmtId="181" fontId="3" fillId="40" borderId="28" xfId="0" applyNumberFormat="1" applyFont="1" applyFill="1" applyBorder="1" applyAlignment="1">
      <alignment horizontal="center" vertical="center"/>
    </xf>
    <xf numFmtId="10" fontId="3" fillId="40" borderId="31" xfId="0" applyNumberFormat="1" applyFont="1" applyFill="1" applyBorder="1" applyAlignment="1">
      <alignment horizontal="center" vertical="center"/>
    </xf>
    <xf numFmtId="180" fontId="3" fillId="40" borderId="28" xfId="0" applyNumberFormat="1" applyFont="1" applyFill="1" applyBorder="1" applyAlignment="1">
      <alignment horizontal="center" vertical="center"/>
    </xf>
    <xf numFmtId="180" fontId="3" fillId="40" borderId="31" xfId="0" applyNumberFormat="1" applyFont="1" applyFill="1" applyBorder="1" applyAlignment="1">
      <alignment horizontal="center" vertical="center"/>
    </xf>
    <xf numFmtId="181" fontId="6" fillId="40" borderId="0" xfId="0" applyNumberFormat="1" applyFont="1" applyFill="1" applyBorder="1" applyAlignment="1">
      <alignment horizontal="center" vertical="center" wrapText="1"/>
    </xf>
    <xf numFmtId="0" fontId="3" fillId="40" borderId="0" xfId="0" applyFont="1" applyFill="1" applyBorder="1" applyAlignment="1">
      <alignment horizontal="center" vertical="center"/>
    </xf>
    <xf numFmtId="182" fontId="3" fillId="40" borderId="10" xfId="0" applyNumberFormat="1" applyFont="1" applyFill="1" applyBorder="1" applyAlignment="1">
      <alignment horizontal="center" vertical="center"/>
    </xf>
    <xf numFmtId="0" fontId="3" fillId="40" borderId="10" xfId="0" applyFont="1" applyFill="1" applyBorder="1" applyAlignment="1">
      <alignment horizontal="center" vertical="center"/>
    </xf>
    <xf numFmtId="0" fontId="31" fillId="40" borderId="10" xfId="0" applyFont="1" applyFill="1" applyBorder="1" applyAlignment="1">
      <alignment horizontal="center" vertical="center" wrapText="1"/>
    </xf>
    <xf numFmtId="0" fontId="0" fillId="40" borderId="10" xfId="0" applyFill="1" applyBorder="1" applyAlignment="1">
      <alignment horizontal="center" vertical="center"/>
    </xf>
    <xf numFmtId="0" fontId="4" fillId="0" borderId="32" xfId="0" applyFont="1" applyFill="1" applyBorder="1" applyAlignment="1">
      <alignment vertical="center"/>
    </xf>
    <xf numFmtId="0" fontId="0" fillId="0" borderId="32" xfId="0" applyBorder="1" applyAlignment="1">
      <alignment vertical="center"/>
    </xf>
    <xf numFmtId="0" fontId="3" fillId="0" borderId="32" xfId="0" applyFont="1" applyFill="1" applyBorder="1" applyAlignment="1">
      <alignment vertical="center"/>
    </xf>
    <xf numFmtId="0" fontId="4" fillId="40" borderId="32" xfId="0" applyFont="1" applyFill="1" applyBorder="1" applyAlignment="1">
      <alignment vertical="center"/>
    </xf>
    <xf numFmtId="0" fontId="3" fillId="40" borderId="32" xfId="0" applyFont="1" applyFill="1" applyBorder="1" applyAlignment="1">
      <alignment vertical="center"/>
    </xf>
    <xf numFmtId="0" fontId="6" fillId="40" borderId="10" xfId="0" applyFont="1" applyFill="1" applyBorder="1" applyAlignment="1">
      <alignment horizontal="center" vertical="center" wrapText="1"/>
    </xf>
    <xf numFmtId="3" fontId="2" fillId="42" borderId="10" xfId="0" applyNumberFormat="1" applyFont="1" applyFill="1" applyBorder="1" applyAlignment="1">
      <alignment horizontal="right"/>
    </xf>
    <xf numFmtId="3" fontId="2" fillId="43" borderId="10" xfId="0" applyNumberFormat="1" applyFont="1" applyFill="1" applyBorder="1" applyAlignment="1">
      <alignment horizontal="right"/>
    </xf>
    <xf numFmtId="3" fontId="2" fillId="44" borderId="10" xfId="0" applyNumberFormat="1" applyFont="1" applyFill="1" applyBorder="1" applyAlignment="1">
      <alignment horizontal="right"/>
    </xf>
    <xf numFmtId="0" fontId="2" fillId="40" borderId="10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183" fontId="4" fillId="0" borderId="35" xfId="0" applyNumberFormat="1" applyFont="1" applyFill="1" applyBorder="1" applyAlignment="1">
      <alignment horizontal="center" vertical="center"/>
    </xf>
    <xf numFmtId="183" fontId="4" fillId="0" borderId="32" xfId="0" applyNumberFormat="1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180" fontId="4" fillId="0" borderId="28" xfId="0" applyNumberFormat="1" applyFont="1" applyFill="1" applyBorder="1" applyAlignment="1">
      <alignment horizontal="center" vertical="center"/>
    </xf>
    <xf numFmtId="180" fontId="4" fillId="0" borderId="31" xfId="0" applyNumberFormat="1" applyFont="1" applyFill="1" applyBorder="1" applyAlignment="1">
      <alignment horizontal="center" vertical="center"/>
    </xf>
    <xf numFmtId="180" fontId="4" fillId="0" borderId="29" xfId="0" applyNumberFormat="1" applyFont="1" applyFill="1" applyBorder="1" applyAlignment="1">
      <alignment horizontal="center" vertical="center"/>
    </xf>
    <xf numFmtId="180" fontId="3" fillId="0" borderId="32" xfId="0" applyNumberFormat="1" applyFont="1" applyFill="1" applyBorder="1" applyAlignment="1">
      <alignment horizontal="center" vertical="center"/>
    </xf>
    <xf numFmtId="183" fontId="4" fillId="0" borderId="28" xfId="0" applyNumberFormat="1" applyFont="1" applyFill="1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32" borderId="34" xfId="0" applyFont="1" applyFill="1" applyBorder="1" applyAlignment="1">
      <alignment horizontal="right" vertical="center"/>
    </xf>
    <xf numFmtId="0" fontId="4" fillId="32" borderId="35" xfId="0" applyFont="1" applyFill="1" applyBorder="1" applyAlignment="1">
      <alignment horizontal="right" vertical="center"/>
    </xf>
    <xf numFmtId="0" fontId="4" fillId="32" borderId="29" xfId="0" applyFont="1" applyFill="1" applyBorder="1" applyAlignment="1">
      <alignment horizontal="right" vertical="center"/>
    </xf>
    <xf numFmtId="0" fontId="4" fillId="32" borderId="32" xfId="0" applyFont="1" applyFill="1" applyBorder="1" applyAlignment="1">
      <alignment horizontal="right" vertical="center"/>
    </xf>
    <xf numFmtId="0" fontId="4" fillId="32" borderId="36" xfId="0" applyFont="1" applyFill="1" applyBorder="1" applyAlignment="1">
      <alignment horizontal="right" vertical="center"/>
    </xf>
    <xf numFmtId="0" fontId="4" fillId="32" borderId="37" xfId="0" applyFont="1" applyFill="1" applyBorder="1" applyAlignment="1">
      <alignment horizontal="right" vertical="center"/>
    </xf>
    <xf numFmtId="0" fontId="4" fillId="33" borderId="34" xfId="0" applyFont="1" applyFill="1" applyBorder="1" applyAlignment="1">
      <alignment horizontal="right" vertical="center"/>
    </xf>
    <xf numFmtId="0" fontId="4" fillId="33" borderId="35" xfId="0" applyFont="1" applyFill="1" applyBorder="1" applyAlignment="1">
      <alignment horizontal="right" vertical="center"/>
    </xf>
    <xf numFmtId="0" fontId="4" fillId="33" borderId="29" xfId="0" applyFont="1" applyFill="1" applyBorder="1" applyAlignment="1">
      <alignment horizontal="right" vertical="center"/>
    </xf>
    <xf numFmtId="0" fontId="4" fillId="33" borderId="32" xfId="0" applyFont="1" applyFill="1" applyBorder="1" applyAlignment="1">
      <alignment horizontal="right" vertical="center"/>
    </xf>
    <xf numFmtId="0" fontId="4" fillId="33" borderId="36" xfId="0" applyFont="1" applyFill="1" applyBorder="1" applyAlignment="1">
      <alignment horizontal="right" vertical="center"/>
    </xf>
    <xf numFmtId="0" fontId="4" fillId="33" borderId="37" xfId="0" applyFont="1" applyFill="1" applyBorder="1" applyAlignment="1">
      <alignment horizontal="right" vertical="center"/>
    </xf>
    <xf numFmtId="0" fontId="4" fillId="33" borderId="38" xfId="0" applyFont="1" applyFill="1" applyBorder="1" applyAlignment="1">
      <alignment horizontal="center" vertical="center"/>
    </xf>
    <xf numFmtId="0" fontId="4" fillId="33" borderId="39" xfId="0" applyFont="1" applyFill="1" applyBorder="1" applyAlignment="1">
      <alignment horizontal="center" vertical="center"/>
    </xf>
    <xf numFmtId="0" fontId="4" fillId="33" borderId="40" xfId="0" applyFont="1" applyFill="1" applyBorder="1" applyAlignment="1">
      <alignment horizontal="center" vertical="center"/>
    </xf>
    <xf numFmtId="0" fontId="4" fillId="33" borderId="32" xfId="0" applyFont="1" applyFill="1" applyBorder="1" applyAlignment="1">
      <alignment horizontal="center" vertical="center"/>
    </xf>
    <xf numFmtId="0" fontId="4" fillId="33" borderId="41" xfId="0" applyFont="1" applyFill="1" applyBorder="1" applyAlignment="1">
      <alignment horizontal="center" vertical="center"/>
    </xf>
    <xf numFmtId="0" fontId="4" fillId="33" borderId="42" xfId="0" applyFont="1" applyFill="1" applyBorder="1" applyAlignment="1">
      <alignment horizontal="center" vertical="center"/>
    </xf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8" fillId="33" borderId="11" xfId="0" applyFont="1" applyFill="1" applyBorder="1" applyAlignment="1">
      <alignment horizontal="center" vertical="center" wrapText="1"/>
    </xf>
    <xf numFmtId="0" fontId="8" fillId="33" borderId="30" xfId="0" applyFont="1" applyFill="1" applyBorder="1" applyAlignment="1">
      <alignment horizontal="center" vertical="center" wrapText="1"/>
    </xf>
    <xf numFmtId="0" fontId="2" fillId="26" borderId="34" xfId="0" applyFont="1" applyFill="1" applyBorder="1" applyAlignment="1">
      <alignment horizontal="right" vertical="center" wrapText="1"/>
    </xf>
    <xf numFmtId="0" fontId="2" fillId="26" borderId="35" xfId="0" applyFont="1" applyFill="1" applyBorder="1" applyAlignment="1">
      <alignment horizontal="right" vertical="center" wrapText="1"/>
    </xf>
    <xf numFmtId="0" fontId="2" fillId="26" borderId="29" xfId="0" applyFont="1" applyFill="1" applyBorder="1" applyAlignment="1">
      <alignment horizontal="right" vertical="center" wrapText="1"/>
    </xf>
    <xf numFmtId="0" fontId="2" fillId="26" borderId="32" xfId="0" applyFont="1" applyFill="1" applyBorder="1" applyAlignment="1">
      <alignment horizontal="right" vertical="center" wrapText="1"/>
    </xf>
    <xf numFmtId="0" fontId="2" fillId="26" borderId="36" xfId="0" applyFont="1" applyFill="1" applyBorder="1" applyAlignment="1">
      <alignment horizontal="right" vertical="center" wrapText="1"/>
    </xf>
    <xf numFmtId="0" fontId="2" fillId="26" borderId="37" xfId="0" applyFont="1" applyFill="1" applyBorder="1" applyAlignment="1">
      <alignment horizontal="right" vertical="center" wrapText="1"/>
    </xf>
    <xf numFmtId="0" fontId="2" fillId="31" borderId="34" xfId="0" applyFont="1" applyFill="1" applyBorder="1" applyAlignment="1">
      <alignment horizontal="right" vertical="center" wrapText="1"/>
    </xf>
    <xf numFmtId="0" fontId="2" fillId="31" borderId="35" xfId="0" applyFont="1" applyFill="1" applyBorder="1" applyAlignment="1">
      <alignment horizontal="right" vertical="center" wrapText="1"/>
    </xf>
    <xf numFmtId="0" fontId="2" fillId="31" borderId="29" xfId="0" applyFont="1" applyFill="1" applyBorder="1" applyAlignment="1">
      <alignment horizontal="right" vertical="center" wrapText="1"/>
    </xf>
    <xf numFmtId="0" fontId="2" fillId="31" borderId="32" xfId="0" applyFont="1" applyFill="1" applyBorder="1" applyAlignment="1">
      <alignment horizontal="right" vertical="center" wrapText="1"/>
    </xf>
    <xf numFmtId="0" fontId="2" fillId="31" borderId="36" xfId="0" applyFont="1" applyFill="1" applyBorder="1" applyAlignment="1">
      <alignment horizontal="right" vertical="center" wrapText="1"/>
    </xf>
    <xf numFmtId="0" fontId="2" fillId="31" borderId="37" xfId="0" applyFont="1" applyFill="1" applyBorder="1" applyAlignment="1">
      <alignment horizontal="right" vertical="center" wrapText="1"/>
    </xf>
    <xf numFmtId="0" fontId="8" fillId="31" borderId="11" xfId="0" applyFont="1" applyFill="1" applyBorder="1" applyAlignment="1">
      <alignment horizontal="center" vertical="center" wrapText="1"/>
    </xf>
    <xf numFmtId="0" fontId="8" fillId="31" borderId="30" xfId="0" applyFont="1" applyFill="1" applyBorder="1" applyAlignment="1">
      <alignment horizontal="center" vertical="center" wrapText="1"/>
    </xf>
    <xf numFmtId="0" fontId="7" fillId="35" borderId="11" xfId="0" applyFont="1" applyFill="1" applyBorder="1" applyAlignment="1">
      <alignment horizontal="center" vertical="center" wrapText="1"/>
    </xf>
    <xf numFmtId="0" fontId="7" fillId="35" borderId="30" xfId="0" applyFont="1" applyFill="1" applyBorder="1" applyAlignment="1">
      <alignment horizontal="center" vertical="center" wrapText="1"/>
    </xf>
    <xf numFmtId="0" fontId="8" fillId="35" borderId="11" xfId="0" applyFont="1" applyFill="1" applyBorder="1" applyAlignment="1">
      <alignment horizontal="center" vertical="center" wrapText="1"/>
    </xf>
    <xf numFmtId="0" fontId="8" fillId="35" borderId="30" xfId="0" applyFont="1" applyFill="1" applyBorder="1" applyAlignment="1">
      <alignment horizontal="center" vertical="center" wrapText="1"/>
    </xf>
    <xf numFmtId="0" fontId="10" fillId="35" borderId="11" xfId="0" applyFont="1" applyFill="1" applyBorder="1" applyAlignment="1">
      <alignment horizontal="center" vertical="center" wrapText="1"/>
    </xf>
    <xf numFmtId="0" fontId="10" fillId="35" borderId="30" xfId="0" applyFont="1" applyFill="1" applyBorder="1" applyAlignment="1">
      <alignment horizontal="center" vertical="center" wrapText="1"/>
    </xf>
    <xf numFmtId="0" fontId="2" fillId="35" borderId="11" xfId="0" applyFont="1" applyFill="1" applyBorder="1" applyAlignment="1">
      <alignment horizontal="center" vertical="center" wrapText="1"/>
    </xf>
    <xf numFmtId="0" fontId="2" fillId="35" borderId="30" xfId="0" applyFont="1" applyFill="1" applyBorder="1" applyAlignment="1">
      <alignment horizontal="center" vertical="center" wrapText="1"/>
    </xf>
    <xf numFmtId="0" fontId="8" fillId="33" borderId="34" xfId="0" applyFont="1" applyFill="1" applyBorder="1" applyAlignment="1">
      <alignment horizontal="center" vertical="center" wrapText="1"/>
    </xf>
    <xf numFmtId="0" fontId="8" fillId="33" borderId="43" xfId="0" applyFont="1" applyFill="1" applyBorder="1" applyAlignment="1">
      <alignment horizontal="center" vertical="center" wrapText="1"/>
    </xf>
    <xf numFmtId="0" fontId="8" fillId="33" borderId="35" xfId="0" applyFont="1" applyFill="1" applyBorder="1" applyAlignment="1">
      <alignment horizontal="center" vertical="center" wrapText="1"/>
    </xf>
    <xf numFmtId="0" fontId="8" fillId="33" borderId="36" xfId="0" applyFont="1" applyFill="1" applyBorder="1" applyAlignment="1">
      <alignment horizontal="center" vertical="center" wrapText="1"/>
    </xf>
    <xf numFmtId="0" fontId="8" fillId="33" borderId="44" xfId="0" applyFont="1" applyFill="1" applyBorder="1" applyAlignment="1">
      <alignment horizontal="center" vertical="center" wrapText="1"/>
    </xf>
    <xf numFmtId="0" fontId="8" fillId="33" borderId="37" xfId="0" applyFont="1" applyFill="1" applyBorder="1" applyAlignment="1">
      <alignment horizontal="center" vertical="center" wrapText="1"/>
    </xf>
    <xf numFmtId="0" fontId="8" fillId="35" borderId="28" xfId="0" applyFont="1" applyFill="1" applyBorder="1" applyAlignment="1">
      <alignment horizontal="center" vertical="center" wrapText="1"/>
    </xf>
    <xf numFmtId="0" fontId="8" fillId="35" borderId="31" xfId="0" applyFont="1" applyFill="1" applyBorder="1" applyAlignment="1">
      <alignment horizontal="center" vertical="center" wrapText="1"/>
    </xf>
    <xf numFmtId="0" fontId="7" fillId="35" borderId="28" xfId="0" applyFont="1" applyFill="1" applyBorder="1" applyAlignment="1">
      <alignment horizontal="center" vertical="center" wrapText="1"/>
    </xf>
    <xf numFmtId="0" fontId="7" fillId="35" borderId="31" xfId="0" applyFont="1" applyFill="1" applyBorder="1" applyAlignment="1">
      <alignment horizontal="center" vertical="center" wrapText="1"/>
    </xf>
    <xf numFmtId="0" fontId="8" fillId="31" borderId="28" xfId="0" applyFont="1" applyFill="1" applyBorder="1" applyAlignment="1">
      <alignment horizontal="center" vertical="center" wrapText="1"/>
    </xf>
    <xf numFmtId="0" fontId="8" fillId="31" borderId="31" xfId="0" applyFont="1" applyFill="1" applyBorder="1" applyAlignment="1">
      <alignment horizontal="center" vertical="center" wrapText="1"/>
    </xf>
    <xf numFmtId="0" fontId="7" fillId="31" borderId="28" xfId="0" applyFont="1" applyFill="1" applyBorder="1" applyAlignment="1">
      <alignment horizontal="center" vertical="center" wrapText="1"/>
    </xf>
    <xf numFmtId="0" fontId="7" fillId="31" borderId="31" xfId="0" applyFont="1" applyFill="1" applyBorder="1" applyAlignment="1">
      <alignment horizontal="center" vertical="center" wrapText="1"/>
    </xf>
    <xf numFmtId="176" fontId="3" fillId="0" borderId="34" xfId="0" applyNumberFormat="1" applyFont="1" applyBorder="1" applyAlignment="1">
      <alignment horizontal="center" vertical="center" wrapText="1"/>
    </xf>
    <xf numFmtId="176" fontId="3" fillId="0" borderId="43" xfId="0" applyNumberFormat="1" applyFont="1" applyBorder="1" applyAlignment="1">
      <alignment horizontal="center" vertical="center" wrapText="1"/>
    </xf>
    <xf numFmtId="176" fontId="3" fillId="0" borderId="35" xfId="0" applyNumberFormat="1" applyFont="1" applyBorder="1" applyAlignment="1">
      <alignment horizontal="center" vertical="center" wrapText="1"/>
    </xf>
    <xf numFmtId="176" fontId="3" fillId="0" borderId="36" xfId="0" applyNumberFormat="1" applyFont="1" applyBorder="1" applyAlignment="1">
      <alignment horizontal="center" vertical="center" wrapText="1"/>
    </xf>
    <xf numFmtId="176" fontId="3" fillId="0" borderId="44" xfId="0" applyNumberFormat="1" applyFont="1" applyBorder="1" applyAlignment="1">
      <alignment horizontal="center" vertical="center" wrapText="1"/>
    </xf>
    <xf numFmtId="176" fontId="3" fillId="0" borderId="37" xfId="0" applyNumberFormat="1" applyFont="1" applyBorder="1" applyAlignment="1">
      <alignment horizontal="center" vertical="center" wrapText="1"/>
    </xf>
    <xf numFmtId="176" fontId="3" fillId="38" borderId="34" xfId="0" applyNumberFormat="1" applyFont="1" applyFill="1" applyBorder="1" applyAlignment="1">
      <alignment horizontal="center" vertical="center" wrapText="1"/>
    </xf>
    <xf numFmtId="176" fontId="3" fillId="38" borderId="43" xfId="0" applyNumberFormat="1" applyFont="1" applyFill="1" applyBorder="1" applyAlignment="1">
      <alignment horizontal="center" vertical="center" wrapText="1"/>
    </xf>
    <xf numFmtId="176" fontId="3" fillId="38" borderId="35" xfId="0" applyNumberFormat="1" applyFont="1" applyFill="1" applyBorder="1" applyAlignment="1">
      <alignment horizontal="center" vertical="center" wrapText="1"/>
    </xf>
    <xf numFmtId="176" fontId="3" fillId="38" borderId="36" xfId="0" applyNumberFormat="1" applyFont="1" applyFill="1" applyBorder="1" applyAlignment="1">
      <alignment horizontal="center" vertical="center" wrapText="1"/>
    </xf>
    <xf numFmtId="176" fontId="3" fillId="38" borderId="44" xfId="0" applyNumberFormat="1" applyFont="1" applyFill="1" applyBorder="1" applyAlignment="1">
      <alignment horizontal="center" vertical="center" wrapText="1"/>
    </xf>
    <xf numFmtId="176" fontId="3" fillId="38" borderId="37" xfId="0" applyNumberFormat="1" applyFont="1" applyFill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176" fontId="3" fillId="39" borderId="32" xfId="0" applyNumberFormat="1" applyFont="1" applyFill="1" applyBorder="1" applyAlignment="1">
      <alignment horizontal="center" vertical="center" wrapText="1"/>
    </xf>
    <xf numFmtId="0" fontId="2" fillId="35" borderId="34" xfId="0" applyFont="1" applyFill="1" applyBorder="1" applyAlignment="1">
      <alignment horizontal="center" vertical="center" wrapText="1"/>
    </xf>
    <xf numFmtId="0" fontId="2" fillId="35" borderId="43" xfId="0" applyFont="1" applyFill="1" applyBorder="1" applyAlignment="1">
      <alignment horizontal="center" vertical="center" wrapText="1"/>
    </xf>
    <xf numFmtId="0" fontId="2" fillId="35" borderId="35" xfId="0" applyFont="1" applyFill="1" applyBorder="1" applyAlignment="1">
      <alignment horizontal="center" vertical="center" wrapText="1"/>
    </xf>
    <xf numFmtId="0" fontId="2" fillId="35" borderId="36" xfId="0" applyFont="1" applyFill="1" applyBorder="1" applyAlignment="1">
      <alignment horizontal="center" vertical="center" wrapText="1"/>
    </xf>
    <xf numFmtId="0" fontId="2" fillId="35" borderId="44" xfId="0" applyFont="1" applyFill="1" applyBorder="1" applyAlignment="1">
      <alignment horizontal="center" vertical="center" wrapText="1"/>
    </xf>
    <xf numFmtId="0" fontId="2" fillId="35" borderId="37" xfId="0" applyFont="1" applyFill="1" applyBorder="1" applyAlignment="1">
      <alignment horizontal="center" vertical="center" wrapText="1"/>
    </xf>
    <xf numFmtId="0" fontId="7" fillId="35" borderId="45" xfId="0" applyFont="1" applyFill="1" applyBorder="1" applyAlignment="1">
      <alignment horizontal="center" vertical="center" wrapText="1"/>
    </xf>
    <xf numFmtId="0" fontId="8" fillId="31" borderId="45" xfId="0" applyFont="1" applyFill="1" applyBorder="1" applyAlignment="1">
      <alignment horizontal="center" vertical="center" wrapText="1"/>
    </xf>
    <xf numFmtId="0" fontId="4" fillId="33" borderId="10" xfId="19" applyFont="1" applyFill="1" applyBorder="1" applyAlignment="1">
      <alignment horizontal="left" vertical="center" wrapText="1"/>
    </xf>
    <xf numFmtId="0" fontId="4" fillId="28" borderId="10" xfId="19" applyFont="1" applyFill="1" applyBorder="1" applyAlignment="1">
      <alignment horizontal="left" vertical="center" wrapText="1"/>
    </xf>
    <xf numFmtId="0" fontId="4" fillId="37" borderId="10" xfId="19" applyFont="1" applyFill="1" applyBorder="1" applyAlignment="1">
      <alignment horizontal="center" vertical="center" wrapText="1"/>
    </xf>
    <xf numFmtId="0" fontId="3" fillId="37" borderId="10" xfId="19" applyFill="1" applyBorder="1" applyAlignment="1">
      <alignment horizontal="center"/>
    </xf>
    <xf numFmtId="0" fontId="4" fillId="30" borderId="10" xfId="19" applyFont="1" applyFill="1" applyBorder="1" applyAlignment="1">
      <alignment horizontal="center" vertical="center"/>
    </xf>
    <xf numFmtId="0" fontId="3" fillId="30" borderId="10" xfId="19" applyFill="1" applyBorder="1" applyAlignment="1">
      <alignment horizontal="center" vertical="center"/>
    </xf>
    <xf numFmtId="0" fontId="4" fillId="28" borderId="10" xfId="19" applyFont="1" applyFill="1" applyBorder="1" applyAlignment="1">
      <alignment horizontal="center" vertical="center" wrapText="1"/>
    </xf>
    <xf numFmtId="0" fontId="3" fillId="28" borderId="10" xfId="19" applyFill="1" applyBorder="1" applyAlignment="1">
      <alignment horizontal="center" vertical="center"/>
    </xf>
    <xf numFmtId="0" fontId="4" fillId="33" borderId="10" xfId="19" applyFont="1" applyFill="1" applyBorder="1" applyAlignment="1">
      <alignment horizontal="center" vertical="center" wrapText="1"/>
    </xf>
    <xf numFmtId="0" fontId="3" fillId="33" borderId="10" xfId="19" applyFill="1" applyBorder="1" applyAlignment="1">
      <alignment horizontal="center" vertical="center"/>
    </xf>
    <xf numFmtId="0" fontId="4" fillId="33" borderId="34" xfId="19" applyFont="1" applyFill="1" applyBorder="1" applyAlignment="1">
      <alignment horizontal="center" vertical="center" wrapText="1"/>
    </xf>
    <xf numFmtId="0" fontId="3" fillId="33" borderId="35" xfId="19" applyFill="1" applyBorder="1" applyAlignment="1">
      <alignment horizontal="center" vertical="center"/>
    </xf>
    <xf numFmtId="0" fontId="3" fillId="33" borderId="36" xfId="19" applyFill="1" applyBorder="1" applyAlignment="1">
      <alignment horizontal="center" vertical="center"/>
    </xf>
    <xf numFmtId="0" fontId="3" fillId="33" borderId="37" xfId="19" applyFill="1" applyBorder="1" applyAlignment="1">
      <alignment horizontal="center" vertical="center"/>
    </xf>
    <xf numFmtId="0" fontId="4" fillId="33" borderId="11" xfId="19" applyFont="1" applyFill="1" applyBorder="1" applyAlignment="1">
      <alignment horizontal="left" vertical="center" wrapText="1"/>
    </xf>
    <xf numFmtId="0" fontId="4" fillId="33" borderId="30" xfId="19" applyFont="1" applyFill="1" applyBorder="1" applyAlignment="1">
      <alignment horizontal="left" vertical="center" wrapText="1"/>
    </xf>
    <xf numFmtId="0" fontId="4" fillId="28" borderId="11" xfId="19" applyFont="1" applyFill="1" applyBorder="1" applyAlignment="1">
      <alignment horizontal="left" vertical="center" wrapText="1"/>
    </xf>
    <xf numFmtId="0" fontId="4" fillId="28" borderId="30" xfId="19" applyFont="1" applyFill="1" applyBorder="1" applyAlignment="1">
      <alignment horizontal="left" vertical="center" wrapText="1"/>
    </xf>
    <xf numFmtId="0" fontId="3" fillId="33" borderId="10" xfId="19" applyFill="1" applyBorder="1" applyAlignment="1">
      <alignment horizontal="center"/>
    </xf>
    <xf numFmtId="0" fontId="4" fillId="33" borderId="10" xfId="19" applyFont="1" applyFill="1" applyBorder="1" applyAlignment="1">
      <alignment horizontal="center" vertical="center"/>
    </xf>
    <xf numFmtId="0" fontId="4" fillId="27" borderId="10" xfId="19" applyFont="1" applyFill="1" applyBorder="1" applyAlignment="1">
      <alignment horizontal="center" vertical="center"/>
    </xf>
    <xf numFmtId="0" fontId="3" fillId="27" borderId="10" xfId="19" applyFill="1" applyBorder="1" applyAlignment="1">
      <alignment horizontal="center" vertical="center"/>
    </xf>
    <xf numFmtId="0" fontId="4" fillId="34" borderId="10" xfId="19" applyFont="1" applyFill="1" applyBorder="1" applyAlignment="1">
      <alignment horizontal="center" vertical="center"/>
    </xf>
    <xf numFmtId="0" fontId="3" fillId="34" borderId="10" xfId="19" applyFill="1" applyBorder="1" applyAlignment="1">
      <alignment horizontal="center" vertical="center"/>
    </xf>
    <xf numFmtId="0" fontId="4" fillId="28" borderId="34" xfId="19" applyFont="1" applyFill="1" applyBorder="1" applyAlignment="1">
      <alignment horizontal="center" vertical="center" wrapText="1"/>
    </xf>
    <xf numFmtId="0" fontId="3" fillId="28" borderId="35" xfId="19" applyFill="1" applyBorder="1" applyAlignment="1">
      <alignment horizontal="center" vertical="center"/>
    </xf>
    <xf numFmtId="0" fontId="3" fillId="28" borderId="36" xfId="19" applyFill="1" applyBorder="1" applyAlignment="1">
      <alignment horizontal="center" vertical="center"/>
    </xf>
    <xf numFmtId="0" fontId="3" fillId="28" borderId="37" xfId="19" applyFill="1" applyBorder="1" applyAlignment="1">
      <alignment horizontal="center" vertical="center"/>
    </xf>
    <xf numFmtId="0" fontId="3" fillId="0" borderId="35" xfId="19" applyBorder="1" applyAlignment="1">
      <alignment horizontal="center" vertical="center"/>
    </xf>
    <xf numFmtId="0" fontId="3" fillId="0" borderId="37" xfId="19" applyBorder="1" applyAlignment="1">
      <alignment horizontal="center" vertical="center"/>
    </xf>
  </cellXfs>
  <cellStyles count="44">
    <cellStyle name="20% - 輔色1" xfId="1" builtinId="30" customBuiltin="1"/>
    <cellStyle name="20% - 輔色2" xfId="2" builtinId="34" customBuiltin="1"/>
    <cellStyle name="20% - 輔色3" xfId="3" builtinId="38" customBuiltin="1"/>
    <cellStyle name="20% - 輔色4" xfId="4" builtinId="42" customBuiltin="1"/>
    <cellStyle name="20% - 輔色5" xfId="5" builtinId="46" customBuiltin="1"/>
    <cellStyle name="20% - 輔色6" xfId="6" builtinId="50" customBuiltin="1"/>
    <cellStyle name="40% - 輔色1" xfId="7" builtinId="31" customBuiltin="1"/>
    <cellStyle name="40% - 輔色2" xfId="8" builtinId="35" customBuiltin="1"/>
    <cellStyle name="40% - 輔色3" xfId="9" builtinId="39" customBuiltin="1"/>
    <cellStyle name="40% - 輔色4" xfId="10" builtinId="43" customBuiltin="1"/>
    <cellStyle name="40% - 輔色5" xfId="11" builtinId="47" customBuiltin="1"/>
    <cellStyle name="40% - 輔色6" xfId="12" builtinId="51" customBuiltin="1"/>
    <cellStyle name="60% - 輔色1" xfId="13" builtinId="32" customBuiltin="1"/>
    <cellStyle name="60% - 輔色2" xfId="14" builtinId="36" customBuiltin="1"/>
    <cellStyle name="60% - 輔色3" xfId="15" builtinId="40" customBuiltin="1"/>
    <cellStyle name="60% - 輔色4" xfId="16" builtinId="44" customBuiltin="1"/>
    <cellStyle name="60% - 輔色5" xfId="17" builtinId="48" customBuiltin="1"/>
    <cellStyle name="60% - 輔色6" xfId="18" builtinId="52" customBuiltin="1"/>
    <cellStyle name="一般" xfId="0" builtinId="0"/>
    <cellStyle name="一般_2010年度月紀錄" xfId="19"/>
    <cellStyle name="一般_Futures100年度月紀錄" xfId="20"/>
    <cellStyle name="中等" xfId="21" builtinId="28" customBuiltin="1"/>
    <cellStyle name="合計" xfId="22" builtinId="25" customBuiltin="1"/>
    <cellStyle name="好" xfId="23" builtinId="26" customBuiltin="1"/>
    <cellStyle name="計算方式" xfId="24" builtinId="22" customBuiltin="1"/>
    <cellStyle name="連結的儲存格" xfId="25" builtinId="24" customBuiltin="1"/>
    <cellStyle name="備註" xfId="26" builtinId="10" customBuiltin="1"/>
    <cellStyle name="說明文字" xfId="27" builtinId="53" customBuiltin="1"/>
    <cellStyle name="輔色1" xfId="28" builtinId="29" customBuiltin="1"/>
    <cellStyle name="輔色2" xfId="29" builtinId="33" customBuiltin="1"/>
    <cellStyle name="輔色3" xfId="30" builtinId="37" customBuiltin="1"/>
    <cellStyle name="輔色4" xfId="31" builtinId="41" customBuiltin="1"/>
    <cellStyle name="輔色5" xfId="32" builtinId="45" customBuiltin="1"/>
    <cellStyle name="輔色6" xfId="33" builtinId="49" customBuiltin="1"/>
    <cellStyle name="標題" xfId="34" builtinId="15" customBuiltin="1"/>
    <cellStyle name="標題 1" xfId="35" builtinId="16" customBuiltin="1"/>
    <cellStyle name="標題 2" xfId="36" builtinId="17" customBuiltin="1"/>
    <cellStyle name="標題 3" xfId="37" builtinId="18" customBuiltin="1"/>
    <cellStyle name="標題 4" xfId="38" builtinId="19" customBuiltin="1"/>
    <cellStyle name="輸入" xfId="39" builtinId="20" customBuiltin="1"/>
    <cellStyle name="輸出" xfId="40" builtinId="21" customBuiltin="1"/>
    <cellStyle name="檢查儲存格" xfId="41" builtinId="23" customBuiltin="1"/>
    <cellStyle name="壞" xfId="42" builtinId="27" customBuiltin="1"/>
    <cellStyle name="警告文字" xfId="43" builtinId="11" customBuiltin="1"/>
  </cellStyles>
  <dxfs count="0"/>
  <tableStyles count="0" defaultTableStyle="TableStyleMedium2" defaultPivotStyle="PivotStyleLight16"/>
  <colors>
    <mruColors>
      <color rgb="FFCC99FF"/>
      <color rgb="FFCCFFCC"/>
      <color rgb="FFFF99CC"/>
      <color rgb="FFFF3399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tockChart>
        <c:ser>
          <c:idx val="0"/>
          <c:order val="0"/>
          <c:spPr>
            <a:ln w="28575">
              <a:noFill/>
            </a:ln>
          </c:spPr>
          <c:marker>
            <c:symbol val="none"/>
          </c:marker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</c:ser>
        <c:ser>
          <c:idx val="1"/>
          <c:order val="1"/>
          <c:spPr>
            <a:ln w="28575">
              <a:noFill/>
            </a:ln>
          </c:spPr>
          <c:marker>
            <c:symbol val="none"/>
          </c:marker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</c:ser>
        <c:ser>
          <c:idx val="2"/>
          <c:order val="2"/>
          <c:spPr>
            <a:ln w="28575">
              <a:noFill/>
            </a:ln>
          </c:spPr>
          <c:marker>
            <c:symbol val="none"/>
          </c:marker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</c:ser>
        <c:ser>
          <c:idx val="3"/>
          <c:order val="3"/>
          <c:spPr>
            <a:ln w="28575">
              <a:noFill/>
            </a:ln>
          </c:spPr>
          <c:marker>
            <c:symbol val="none"/>
          </c:marker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upDownBars>
          <c:gapWidth val="150"/>
          <c:upBars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</c:upBars>
          <c:downBars>
            <c:spPr>
              <a:solidFill>
                <a:srgbClr val="000000"/>
              </a:solidFill>
              <a:ln w="3175">
                <a:solidFill>
                  <a:srgbClr val="000000"/>
                </a:solidFill>
                <a:prstDash val="solid"/>
              </a:ln>
            </c:spPr>
          </c:downBars>
        </c:upDownBars>
        <c:axId val="360601856"/>
        <c:axId val="360607744"/>
      </c:stockChart>
      <c:catAx>
        <c:axId val="360601856"/>
        <c:scaling>
          <c:orientation val="minMax"/>
        </c:scaling>
        <c:delete val="1"/>
        <c:axPos val="b"/>
        <c:majorTickMark val="out"/>
        <c:minorTickMark val="none"/>
        <c:tickLblPos val="nextTo"/>
        <c:crossAx val="360607744"/>
        <c:crosses val="autoZero"/>
        <c:auto val="1"/>
        <c:lblAlgn val="ctr"/>
        <c:lblOffset val="100"/>
        <c:noMultiLvlLbl val="0"/>
      </c:catAx>
      <c:valAx>
        <c:axId val="36060774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36060185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tockChart>
        <c:ser>
          <c:idx val="0"/>
          <c:order val="0"/>
          <c:spPr>
            <a:ln w="28575">
              <a:noFill/>
            </a:ln>
          </c:spPr>
          <c:marker>
            <c:symbol val="none"/>
          </c:marker>
          <c:val>
            <c:numLit>
              <c:formatCode>General</c:formatCode>
              <c:ptCount val="1"/>
              <c:pt idx="0">
                <c:v>4722</c:v>
              </c:pt>
            </c:numLit>
          </c:val>
          <c:smooth val="0"/>
        </c:ser>
        <c:ser>
          <c:idx val="1"/>
          <c:order val="1"/>
          <c:spPr>
            <a:ln w="28575">
              <a:noFill/>
            </a:ln>
          </c:spPr>
          <c:marker>
            <c:symbol val="none"/>
          </c:marker>
          <c:val>
            <c:numLit>
              <c:formatCode>General</c:formatCode>
              <c:ptCount val="1"/>
              <c:pt idx="0">
                <c:v>4797</c:v>
              </c:pt>
            </c:numLit>
          </c:val>
          <c:smooth val="0"/>
        </c:ser>
        <c:ser>
          <c:idx val="2"/>
          <c:order val="2"/>
          <c:spPr>
            <a:ln w="28575">
              <a:noFill/>
            </a:ln>
          </c:spPr>
          <c:marker>
            <c:symbol val="none"/>
          </c:marker>
          <c:val>
            <c:numLit>
              <c:formatCode>General</c:formatCode>
              <c:ptCount val="1"/>
              <c:pt idx="0">
                <c:v>4634</c:v>
              </c:pt>
            </c:numLit>
          </c:val>
          <c:smooth val="0"/>
        </c:ser>
        <c:ser>
          <c:idx val="3"/>
          <c:order val="3"/>
          <c:spPr>
            <a:ln w="28575">
              <a:noFill/>
            </a:ln>
          </c:spPr>
          <c:marker>
            <c:symbol val="none"/>
          </c:marker>
          <c:val>
            <c:numLit>
              <c:formatCode>General</c:formatCode>
              <c:ptCount val="1"/>
              <c:pt idx="0">
                <c:v>4670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upDownBars>
          <c:gapWidth val="150"/>
          <c:upBars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</c:upBars>
          <c:downBars>
            <c:spPr>
              <a:solidFill>
                <a:srgbClr val="000000"/>
              </a:solidFill>
              <a:ln w="3175">
                <a:solidFill>
                  <a:srgbClr val="000000"/>
                </a:solidFill>
                <a:prstDash val="solid"/>
              </a:ln>
            </c:spPr>
          </c:downBars>
        </c:upDownBars>
        <c:axId val="387187456"/>
        <c:axId val="387596288"/>
      </c:stockChart>
      <c:catAx>
        <c:axId val="387187456"/>
        <c:scaling>
          <c:orientation val="minMax"/>
        </c:scaling>
        <c:delete val="1"/>
        <c:axPos val="b"/>
        <c:majorTickMark val="out"/>
        <c:minorTickMark val="none"/>
        <c:tickLblPos val="nextTo"/>
        <c:crossAx val="387596288"/>
        <c:crosses val="autoZero"/>
        <c:auto val="1"/>
        <c:lblAlgn val="ctr"/>
        <c:lblOffset val="100"/>
        <c:noMultiLvlLbl val="0"/>
      </c:catAx>
      <c:valAx>
        <c:axId val="38759628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38718745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tockChart>
        <c:ser>
          <c:idx val="0"/>
          <c:order val="0"/>
          <c:spPr>
            <a:ln w="28575">
              <a:noFill/>
            </a:ln>
          </c:spPr>
          <c:marker>
            <c:symbol val="none"/>
          </c:marker>
          <c:val>
            <c:numLit>
              <c:formatCode>General</c:formatCode>
              <c:ptCount val="1"/>
              <c:pt idx="0">
                <c:v>4699</c:v>
              </c:pt>
            </c:numLit>
          </c:val>
          <c:smooth val="0"/>
        </c:ser>
        <c:ser>
          <c:idx val="1"/>
          <c:order val="1"/>
          <c:spPr>
            <a:ln w="28575">
              <a:noFill/>
            </a:ln>
          </c:spPr>
          <c:marker>
            <c:symbol val="none"/>
          </c:marker>
          <c:val>
            <c:numLit>
              <c:formatCode>General</c:formatCode>
              <c:ptCount val="1"/>
              <c:pt idx="0">
                <c:v>4735</c:v>
              </c:pt>
            </c:numLit>
          </c:val>
          <c:smooth val="0"/>
        </c:ser>
        <c:ser>
          <c:idx val="2"/>
          <c:order val="2"/>
          <c:spPr>
            <a:ln w="28575">
              <a:noFill/>
            </a:ln>
          </c:spPr>
          <c:marker>
            <c:symbol val="none"/>
          </c:marker>
          <c:val>
            <c:numLit>
              <c:formatCode>General</c:formatCode>
              <c:ptCount val="1"/>
              <c:pt idx="0">
                <c:v>4638</c:v>
              </c:pt>
            </c:numLit>
          </c:val>
          <c:smooth val="0"/>
        </c:ser>
        <c:ser>
          <c:idx val="3"/>
          <c:order val="3"/>
          <c:spPr>
            <a:ln w="28575">
              <a:noFill/>
            </a:ln>
          </c:spPr>
          <c:marker>
            <c:symbol val="none"/>
          </c:marker>
          <c:val>
            <c:numLit>
              <c:formatCode>General</c:formatCode>
              <c:ptCount val="1"/>
              <c:pt idx="0">
                <c:v>4706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upDownBars>
          <c:gapWidth val="150"/>
          <c:upBars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</c:upBars>
          <c:downBars>
            <c:spPr>
              <a:solidFill>
                <a:srgbClr val="000000"/>
              </a:solidFill>
              <a:ln w="3175">
                <a:solidFill>
                  <a:srgbClr val="000000"/>
                </a:solidFill>
                <a:prstDash val="solid"/>
              </a:ln>
            </c:spPr>
          </c:downBars>
        </c:upDownBars>
        <c:axId val="182314880"/>
        <c:axId val="182316416"/>
      </c:stockChart>
      <c:catAx>
        <c:axId val="182314880"/>
        <c:scaling>
          <c:orientation val="minMax"/>
        </c:scaling>
        <c:delete val="1"/>
        <c:axPos val="b"/>
        <c:majorTickMark val="out"/>
        <c:minorTickMark val="none"/>
        <c:tickLblPos val="nextTo"/>
        <c:crossAx val="182316416"/>
        <c:crosses val="autoZero"/>
        <c:auto val="1"/>
        <c:lblAlgn val="ctr"/>
        <c:lblOffset val="100"/>
        <c:noMultiLvlLbl val="0"/>
      </c:catAx>
      <c:valAx>
        <c:axId val="18231641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8231488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tockChart>
        <c:ser>
          <c:idx val="0"/>
          <c:order val="0"/>
          <c:spPr>
            <a:ln w="28575">
              <a:noFill/>
            </a:ln>
          </c:spPr>
          <c:marker>
            <c:symbol val="none"/>
          </c:marker>
          <c:val>
            <c:numLit>
              <c:formatCode>General</c:formatCode>
              <c:ptCount val="1"/>
              <c:pt idx="0">
                <c:v>4722</c:v>
              </c:pt>
            </c:numLit>
          </c:val>
          <c:smooth val="0"/>
        </c:ser>
        <c:ser>
          <c:idx val="1"/>
          <c:order val="1"/>
          <c:spPr>
            <a:ln w="28575">
              <a:noFill/>
            </a:ln>
          </c:spPr>
          <c:marker>
            <c:symbol val="none"/>
          </c:marker>
          <c:val>
            <c:numLit>
              <c:formatCode>General</c:formatCode>
              <c:ptCount val="1"/>
              <c:pt idx="0">
                <c:v>4797</c:v>
              </c:pt>
            </c:numLit>
          </c:val>
          <c:smooth val="0"/>
        </c:ser>
        <c:ser>
          <c:idx val="2"/>
          <c:order val="2"/>
          <c:spPr>
            <a:ln w="28575">
              <a:noFill/>
            </a:ln>
          </c:spPr>
          <c:marker>
            <c:symbol val="none"/>
          </c:marker>
          <c:val>
            <c:numLit>
              <c:formatCode>General</c:formatCode>
              <c:ptCount val="1"/>
              <c:pt idx="0">
                <c:v>4634</c:v>
              </c:pt>
            </c:numLit>
          </c:val>
          <c:smooth val="0"/>
        </c:ser>
        <c:ser>
          <c:idx val="3"/>
          <c:order val="3"/>
          <c:spPr>
            <a:ln w="28575">
              <a:noFill/>
            </a:ln>
          </c:spPr>
          <c:marker>
            <c:symbol val="none"/>
          </c:marker>
          <c:val>
            <c:numLit>
              <c:formatCode>General</c:formatCode>
              <c:ptCount val="1"/>
              <c:pt idx="0">
                <c:v>4670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upDownBars>
          <c:gapWidth val="150"/>
          <c:upBars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</c:upBars>
          <c:downBars>
            <c:spPr>
              <a:solidFill>
                <a:srgbClr val="000000"/>
              </a:solidFill>
              <a:ln w="3175">
                <a:solidFill>
                  <a:srgbClr val="000000"/>
                </a:solidFill>
                <a:prstDash val="solid"/>
              </a:ln>
            </c:spPr>
          </c:downBars>
        </c:upDownBars>
        <c:axId val="182409472"/>
        <c:axId val="182411264"/>
      </c:stockChart>
      <c:catAx>
        <c:axId val="182409472"/>
        <c:scaling>
          <c:orientation val="minMax"/>
        </c:scaling>
        <c:delete val="1"/>
        <c:axPos val="b"/>
        <c:majorTickMark val="out"/>
        <c:minorTickMark val="none"/>
        <c:tickLblPos val="nextTo"/>
        <c:crossAx val="182411264"/>
        <c:crosses val="autoZero"/>
        <c:auto val="1"/>
        <c:lblAlgn val="ctr"/>
        <c:lblOffset val="100"/>
        <c:noMultiLvlLbl val="0"/>
      </c:catAx>
      <c:valAx>
        <c:axId val="18241126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8240947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tockChart>
        <c:ser>
          <c:idx val="0"/>
          <c:order val="0"/>
          <c:spPr>
            <a:ln w="28575">
              <a:noFill/>
            </a:ln>
          </c:spPr>
          <c:marker>
            <c:symbol val="none"/>
          </c:marker>
          <c:val>
            <c:numLit>
              <c:formatCode>General</c:formatCode>
              <c:ptCount val="1"/>
              <c:pt idx="0">
                <c:v>4699</c:v>
              </c:pt>
            </c:numLit>
          </c:val>
          <c:smooth val="0"/>
        </c:ser>
        <c:ser>
          <c:idx val="1"/>
          <c:order val="1"/>
          <c:spPr>
            <a:ln w="28575">
              <a:noFill/>
            </a:ln>
          </c:spPr>
          <c:marker>
            <c:symbol val="none"/>
          </c:marker>
          <c:val>
            <c:numLit>
              <c:formatCode>General</c:formatCode>
              <c:ptCount val="1"/>
              <c:pt idx="0">
                <c:v>4735</c:v>
              </c:pt>
            </c:numLit>
          </c:val>
          <c:smooth val="0"/>
        </c:ser>
        <c:ser>
          <c:idx val="2"/>
          <c:order val="2"/>
          <c:spPr>
            <a:ln w="28575">
              <a:noFill/>
            </a:ln>
          </c:spPr>
          <c:marker>
            <c:symbol val="none"/>
          </c:marker>
          <c:val>
            <c:numLit>
              <c:formatCode>General</c:formatCode>
              <c:ptCount val="1"/>
              <c:pt idx="0">
                <c:v>4638</c:v>
              </c:pt>
            </c:numLit>
          </c:val>
          <c:smooth val="0"/>
        </c:ser>
        <c:ser>
          <c:idx val="3"/>
          <c:order val="3"/>
          <c:spPr>
            <a:ln w="28575">
              <a:noFill/>
            </a:ln>
          </c:spPr>
          <c:marker>
            <c:symbol val="none"/>
          </c:marker>
          <c:val>
            <c:numLit>
              <c:formatCode>General</c:formatCode>
              <c:ptCount val="1"/>
              <c:pt idx="0">
                <c:v>4706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upDownBars>
          <c:gapWidth val="150"/>
          <c:upBars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</c:upBars>
          <c:downBars>
            <c:spPr>
              <a:solidFill>
                <a:srgbClr val="000000"/>
              </a:solidFill>
              <a:ln w="3175">
                <a:solidFill>
                  <a:srgbClr val="000000"/>
                </a:solidFill>
                <a:prstDash val="solid"/>
              </a:ln>
            </c:spPr>
          </c:downBars>
        </c:upDownBars>
        <c:axId val="182430336"/>
        <c:axId val="182587776"/>
      </c:stockChart>
      <c:catAx>
        <c:axId val="182430336"/>
        <c:scaling>
          <c:orientation val="minMax"/>
        </c:scaling>
        <c:delete val="1"/>
        <c:axPos val="b"/>
        <c:majorTickMark val="out"/>
        <c:minorTickMark val="none"/>
        <c:tickLblPos val="nextTo"/>
        <c:crossAx val="182587776"/>
        <c:crosses val="autoZero"/>
        <c:auto val="1"/>
        <c:lblAlgn val="ctr"/>
        <c:lblOffset val="100"/>
        <c:noMultiLvlLbl val="0"/>
      </c:catAx>
      <c:valAx>
        <c:axId val="18258777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8243033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tockChart>
        <c:ser>
          <c:idx val="0"/>
          <c:order val="0"/>
          <c:spPr>
            <a:ln w="28575">
              <a:noFill/>
            </a:ln>
          </c:spPr>
          <c:marker>
            <c:symbol val="none"/>
          </c:marker>
          <c:val>
            <c:numLit>
              <c:formatCode>General</c:formatCode>
              <c:ptCount val="1"/>
              <c:pt idx="0">
                <c:v>4758</c:v>
              </c:pt>
            </c:numLit>
          </c:val>
          <c:smooth val="0"/>
        </c:ser>
        <c:ser>
          <c:idx val="1"/>
          <c:order val="1"/>
          <c:spPr>
            <a:ln w="28575">
              <a:noFill/>
            </a:ln>
          </c:spPr>
          <c:marker>
            <c:symbol val="none"/>
          </c:marker>
          <c:val>
            <c:numLit>
              <c:formatCode>General</c:formatCode>
              <c:ptCount val="1"/>
              <c:pt idx="0">
                <c:v>4802</c:v>
              </c:pt>
            </c:numLit>
          </c:val>
          <c:smooth val="0"/>
        </c:ser>
        <c:ser>
          <c:idx val="2"/>
          <c:order val="2"/>
          <c:spPr>
            <a:ln w="28575">
              <a:noFill/>
            </a:ln>
          </c:spPr>
          <c:marker>
            <c:symbol val="none"/>
          </c:marker>
          <c:val>
            <c:numLit>
              <c:formatCode>General</c:formatCode>
              <c:ptCount val="1"/>
              <c:pt idx="0">
                <c:v>4711</c:v>
              </c:pt>
            </c:numLit>
          </c:val>
          <c:smooth val="0"/>
        </c:ser>
        <c:ser>
          <c:idx val="3"/>
          <c:order val="3"/>
          <c:spPr>
            <a:ln w="28575">
              <a:noFill/>
            </a:ln>
          </c:spPr>
          <c:marker>
            <c:symbol val="none"/>
          </c:marker>
          <c:val>
            <c:numLit>
              <c:formatCode>General</c:formatCode>
              <c:ptCount val="1"/>
              <c:pt idx="0">
                <c:v>4752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upDownBars>
          <c:gapWidth val="150"/>
          <c:upBars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</c:upBars>
          <c:downBars>
            <c:spPr>
              <a:solidFill>
                <a:srgbClr val="000000"/>
              </a:solidFill>
              <a:ln w="3175">
                <a:solidFill>
                  <a:srgbClr val="000000"/>
                </a:solidFill>
                <a:prstDash val="solid"/>
              </a:ln>
            </c:spPr>
          </c:downBars>
        </c:upDownBars>
        <c:axId val="182602752"/>
        <c:axId val="182604544"/>
      </c:stockChart>
      <c:catAx>
        <c:axId val="182602752"/>
        <c:scaling>
          <c:orientation val="minMax"/>
        </c:scaling>
        <c:delete val="1"/>
        <c:axPos val="b"/>
        <c:majorTickMark val="out"/>
        <c:minorTickMark val="none"/>
        <c:tickLblPos val="nextTo"/>
        <c:crossAx val="182604544"/>
        <c:crosses val="autoZero"/>
        <c:auto val="1"/>
        <c:lblAlgn val="ctr"/>
        <c:lblOffset val="100"/>
        <c:noMultiLvlLbl val="0"/>
      </c:catAx>
      <c:valAx>
        <c:axId val="18260454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82602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/>
    <c:pageMargins b="1" l="0.75" r="0.7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tockChart>
        <c:ser>
          <c:idx val="0"/>
          <c:order val="0"/>
          <c:tx>
            <c:v>開盤</c:v>
          </c:tx>
          <c:spPr>
            <a:ln w="28575">
              <a:noFill/>
            </a:ln>
          </c:spPr>
          <c:marker>
            <c:symbol val="none"/>
          </c:marker>
          <c:cat>
            <c:numLit>
              <c:formatCode>General</c:formatCode>
              <c:ptCount val="109"/>
              <c:pt idx="0">
                <c:v>39813</c:v>
              </c:pt>
              <c:pt idx="1">
                <c:v>39818</c:v>
              </c:pt>
              <c:pt idx="2">
                <c:v>39819</c:v>
              </c:pt>
              <c:pt idx="3">
                <c:v>39820</c:v>
              </c:pt>
              <c:pt idx="4">
                <c:v>39821</c:v>
              </c:pt>
              <c:pt idx="5">
                <c:v>39822</c:v>
              </c:pt>
              <c:pt idx="6">
                <c:v>39823</c:v>
              </c:pt>
              <c:pt idx="7">
                <c:v>39825</c:v>
              </c:pt>
              <c:pt idx="8">
                <c:v>39826</c:v>
              </c:pt>
              <c:pt idx="9">
                <c:v>39827</c:v>
              </c:pt>
              <c:pt idx="10">
                <c:v>39828</c:v>
              </c:pt>
              <c:pt idx="11">
                <c:v>39829</c:v>
              </c:pt>
              <c:pt idx="12">
                <c:v>39830</c:v>
              </c:pt>
              <c:pt idx="13">
                <c:v>39832</c:v>
              </c:pt>
              <c:pt idx="14">
                <c:v>39833</c:v>
              </c:pt>
              <c:pt idx="15">
                <c:v>39834</c:v>
              </c:pt>
              <c:pt idx="16">
                <c:v>39846</c:v>
              </c:pt>
              <c:pt idx="17">
                <c:v>39847</c:v>
              </c:pt>
              <c:pt idx="18">
                <c:v>39848</c:v>
              </c:pt>
              <c:pt idx="19">
                <c:v>39849</c:v>
              </c:pt>
              <c:pt idx="20">
                <c:v>39850</c:v>
              </c:pt>
              <c:pt idx="21">
                <c:v>39853</c:v>
              </c:pt>
              <c:pt idx="22">
                <c:v>39854</c:v>
              </c:pt>
              <c:pt idx="23">
                <c:v>39855</c:v>
              </c:pt>
              <c:pt idx="24">
                <c:v>39856</c:v>
              </c:pt>
              <c:pt idx="25">
                <c:v>39857</c:v>
              </c:pt>
              <c:pt idx="26">
                <c:v>39860</c:v>
              </c:pt>
              <c:pt idx="27">
                <c:v>39861</c:v>
              </c:pt>
              <c:pt idx="28">
                <c:v>39862</c:v>
              </c:pt>
              <c:pt idx="29">
                <c:v>39863</c:v>
              </c:pt>
              <c:pt idx="30">
                <c:v>39864</c:v>
              </c:pt>
              <c:pt idx="31">
                <c:v>39867</c:v>
              </c:pt>
              <c:pt idx="32">
                <c:v>39868</c:v>
              </c:pt>
              <c:pt idx="33">
                <c:v>39869</c:v>
              </c:pt>
              <c:pt idx="34">
                <c:v>39870</c:v>
              </c:pt>
              <c:pt idx="35">
                <c:v>39871</c:v>
              </c:pt>
              <c:pt idx="36">
                <c:v>39874</c:v>
              </c:pt>
              <c:pt idx="37">
                <c:v>39875</c:v>
              </c:pt>
              <c:pt idx="38">
                <c:v>39876</c:v>
              </c:pt>
              <c:pt idx="39">
                <c:v>39877</c:v>
              </c:pt>
              <c:pt idx="40">
                <c:v>39878</c:v>
              </c:pt>
              <c:pt idx="41">
                <c:v>39881</c:v>
              </c:pt>
              <c:pt idx="42">
                <c:v>39882</c:v>
              </c:pt>
              <c:pt idx="43">
                <c:v>39883</c:v>
              </c:pt>
              <c:pt idx="44">
                <c:v>39884</c:v>
              </c:pt>
              <c:pt idx="45">
                <c:v>39885</c:v>
              </c:pt>
              <c:pt idx="46">
                <c:v>39888</c:v>
              </c:pt>
              <c:pt idx="47">
                <c:v>39889</c:v>
              </c:pt>
              <c:pt idx="48">
                <c:v>39890</c:v>
              </c:pt>
              <c:pt idx="49">
                <c:v>39891</c:v>
              </c:pt>
              <c:pt idx="50">
                <c:v>39892</c:v>
              </c:pt>
              <c:pt idx="51">
                <c:v>39895</c:v>
              </c:pt>
              <c:pt idx="52">
                <c:v>39896</c:v>
              </c:pt>
              <c:pt idx="53">
                <c:v>39897</c:v>
              </c:pt>
              <c:pt idx="54">
                <c:v>39898</c:v>
              </c:pt>
              <c:pt idx="55">
                <c:v>39899</c:v>
              </c:pt>
              <c:pt idx="56">
                <c:v>39902</c:v>
              </c:pt>
              <c:pt idx="57">
                <c:v>39903</c:v>
              </c:pt>
              <c:pt idx="58">
                <c:v>39904</c:v>
              </c:pt>
              <c:pt idx="59">
                <c:v>39905</c:v>
              </c:pt>
              <c:pt idx="60">
                <c:v>39906</c:v>
              </c:pt>
              <c:pt idx="61">
                <c:v>39909</c:v>
              </c:pt>
              <c:pt idx="62">
                <c:v>39910</c:v>
              </c:pt>
              <c:pt idx="63">
                <c:v>39911</c:v>
              </c:pt>
              <c:pt idx="64">
                <c:v>39912</c:v>
              </c:pt>
              <c:pt idx="65">
                <c:v>39913</c:v>
              </c:pt>
              <c:pt idx="66">
                <c:v>39916</c:v>
              </c:pt>
              <c:pt idx="67">
                <c:v>39917</c:v>
              </c:pt>
              <c:pt idx="68">
                <c:v>39918</c:v>
              </c:pt>
              <c:pt idx="69">
                <c:v>39919</c:v>
              </c:pt>
              <c:pt idx="70">
                <c:v>39920</c:v>
              </c:pt>
              <c:pt idx="71">
                <c:v>39923</c:v>
              </c:pt>
              <c:pt idx="72">
                <c:v>39924</c:v>
              </c:pt>
              <c:pt idx="73">
                <c:v>39925</c:v>
              </c:pt>
              <c:pt idx="74">
                <c:v>39926</c:v>
              </c:pt>
              <c:pt idx="75">
                <c:v>39927</c:v>
              </c:pt>
              <c:pt idx="76">
                <c:v>39930</c:v>
              </c:pt>
              <c:pt idx="77">
                <c:v>39931</c:v>
              </c:pt>
              <c:pt idx="78">
                <c:v>39932</c:v>
              </c:pt>
              <c:pt idx="79">
                <c:v>39933</c:v>
              </c:pt>
              <c:pt idx="80">
                <c:v>39937</c:v>
              </c:pt>
              <c:pt idx="81">
                <c:v>39938</c:v>
              </c:pt>
              <c:pt idx="82">
                <c:v>39939</c:v>
              </c:pt>
              <c:pt idx="83">
                <c:v>39940</c:v>
              </c:pt>
              <c:pt idx="84">
                <c:v>39941</c:v>
              </c:pt>
              <c:pt idx="85">
                <c:v>39944</c:v>
              </c:pt>
              <c:pt idx="86">
                <c:v>39945</c:v>
              </c:pt>
              <c:pt idx="87">
                <c:v>39946</c:v>
              </c:pt>
              <c:pt idx="88">
                <c:v>39947</c:v>
              </c:pt>
              <c:pt idx="89">
                <c:v>39948</c:v>
              </c:pt>
              <c:pt idx="90">
                <c:v>39951</c:v>
              </c:pt>
              <c:pt idx="91">
                <c:v>39952</c:v>
              </c:pt>
              <c:pt idx="92">
                <c:v>39953</c:v>
              </c:pt>
              <c:pt idx="93">
                <c:v>39954</c:v>
              </c:pt>
              <c:pt idx="94">
                <c:v>39955</c:v>
              </c:pt>
              <c:pt idx="95">
                <c:v>39958</c:v>
              </c:pt>
              <c:pt idx="96">
                <c:v>39959</c:v>
              </c:pt>
              <c:pt idx="97">
                <c:v>39960</c:v>
              </c:pt>
              <c:pt idx="98">
                <c:v>39965</c:v>
              </c:pt>
              <c:pt idx="99">
                <c:v>39966</c:v>
              </c:pt>
              <c:pt idx="100">
                <c:v>39967</c:v>
              </c:pt>
              <c:pt idx="101">
                <c:v>39968</c:v>
              </c:pt>
              <c:pt idx="102">
                <c:v>39969</c:v>
              </c:pt>
              <c:pt idx="103">
                <c:v>39970</c:v>
              </c:pt>
              <c:pt idx="104">
                <c:v>39972</c:v>
              </c:pt>
              <c:pt idx="105">
                <c:v>39973</c:v>
              </c:pt>
              <c:pt idx="106">
                <c:v>39974</c:v>
              </c:pt>
              <c:pt idx="107">
                <c:v>39975</c:v>
              </c:pt>
              <c:pt idx="108">
                <c:v>39976</c:v>
              </c:pt>
            </c:numLit>
          </c:cat>
          <c:val>
            <c:numLit>
              <c:formatCode>General</c:formatCode>
              <c:ptCount val="109"/>
              <c:pt idx="0">
                <c:v>4605</c:v>
              </c:pt>
              <c:pt idx="1">
                <c:v>4722</c:v>
              </c:pt>
              <c:pt idx="2">
                <c:v>4699</c:v>
              </c:pt>
              <c:pt idx="3">
                <c:v>4758</c:v>
              </c:pt>
              <c:pt idx="4">
                <c:v>4650</c:v>
              </c:pt>
              <c:pt idx="5">
                <c:v>4447</c:v>
              </c:pt>
              <c:pt idx="6">
                <c:v>4362</c:v>
              </c:pt>
              <c:pt idx="7">
                <c:v>4386</c:v>
              </c:pt>
              <c:pt idx="8">
                <c:v>4361</c:v>
              </c:pt>
              <c:pt idx="9">
                <c:v>4490</c:v>
              </c:pt>
              <c:pt idx="10">
                <c:v>4222</c:v>
              </c:pt>
              <c:pt idx="11">
                <c:v>4277</c:v>
              </c:pt>
              <c:pt idx="12">
                <c:v>4330</c:v>
              </c:pt>
              <c:pt idx="13">
                <c:v>4378</c:v>
              </c:pt>
              <c:pt idx="14">
                <c:v>4266</c:v>
              </c:pt>
              <c:pt idx="15">
                <c:v>4114</c:v>
              </c:pt>
              <c:pt idx="16">
                <c:v>4199</c:v>
              </c:pt>
              <c:pt idx="17">
                <c:v>4168</c:v>
              </c:pt>
              <c:pt idx="18">
                <c:v>4327</c:v>
              </c:pt>
              <c:pt idx="19">
                <c:v>4315</c:v>
              </c:pt>
              <c:pt idx="20">
                <c:v>4362</c:v>
              </c:pt>
              <c:pt idx="21">
                <c:v>4500</c:v>
              </c:pt>
              <c:pt idx="22">
                <c:v>4456</c:v>
              </c:pt>
              <c:pt idx="23">
                <c:v>4385</c:v>
              </c:pt>
              <c:pt idx="24">
                <c:v>4520</c:v>
              </c:pt>
              <c:pt idx="25">
                <c:v>4459</c:v>
              </c:pt>
              <c:pt idx="26">
                <c:v>4569</c:v>
              </c:pt>
              <c:pt idx="27">
                <c:v>4521</c:v>
              </c:pt>
              <c:pt idx="28">
                <c:v>4455</c:v>
              </c:pt>
              <c:pt idx="29">
                <c:v>4411</c:v>
              </c:pt>
              <c:pt idx="30">
                <c:v>4405</c:v>
              </c:pt>
              <c:pt idx="31">
                <c:v>4332</c:v>
              </c:pt>
              <c:pt idx="32">
                <c:v>4327</c:v>
              </c:pt>
              <c:pt idx="33">
                <c:v>4435</c:v>
              </c:pt>
              <c:pt idx="34">
                <c:v>4520</c:v>
              </c:pt>
              <c:pt idx="35">
                <c:v>4472</c:v>
              </c:pt>
              <c:pt idx="36">
                <c:v>4422</c:v>
              </c:pt>
              <c:pt idx="37">
                <c:v>4270</c:v>
              </c:pt>
              <c:pt idx="38">
                <c:v>4336</c:v>
              </c:pt>
              <c:pt idx="39">
                <c:v>4541</c:v>
              </c:pt>
              <c:pt idx="40">
                <c:v>4550</c:v>
              </c:pt>
              <c:pt idx="41">
                <c:v>4672</c:v>
              </c:pt>
              <c:pt idx="42">
                <c:v>4601</c:v>
              </c:pt>
              <c:pt idx="43">
                <c:v>4775</c:v>
              </c:pt>
              <c:pt idx="44">
                <c:v>4752</c:v>
              </c:pt>
              <c:pt idx="45">
                <c:v>4820</c:v>
              </c:pt>
              <c:pt idx="46">
                <c:v>4938</c:v>
              </c:pt>
              <c:pt idx="47">
                <c:v>4966</c:v>
              </c:pt>
              <c:pt idx="48">
                <c:v>5082</c:v>
              </c:pt>
              <c:pt idx="49">
                <c:v>5045</c:v>
              </c:pt>
              <c:pt idx="50">
                <c:v>5006</c:v>
              </c:pt>
              <c:pt idx="51">
                <c:v>5032</c:v>
              </c:pt>
              <c:pt idx="52">
                <c:v>5201</c:v>
              </c:pt>
              <c:pt idx="53">
                <c:v>5254</c:v>
              </c:pt>
              <c:pt idx="54">
                <c:v>5349</c:v>
              </c:pt>
              <c:pt idx="55">
                <c:v>5434</c:v>
              </c:pt>
              <c:pt idx="56">
                <c:v>5346</c:v>
              </c:pt>
              <c:pt idx="57">
                <c:v>5225</c:v>
              </c:pt>
              <c:pt idx="58">
                <c:v>5228</c:v>
              </c:pt>
              <c:pt idx="59">
                <c:v>5400</c:v>
              </c:pt>
              <c:pt idx="60">
                <c:v>5562</c:v>
              </c:pt>
              <c:pt idx="61">
                <c:v>5560</c:v>
              </c:pt>
              <c:pt idx="62">
                <c:v>5503</c:v>
              </c:pt>
              <c:pt idx="63">
                <c:v>5501</c:v>
              </c:pt>
              <c:pt idx="64">
                <c:v>5538</c:v>
              </c:pt>
              <c:pt idx="65">
                <c:v>5762</c:v>
              </c:pt>
              <c:pt idx="66">
                <c:v>5835</c:v>
              </c:pt>
              <c:pt idx="67">
                <c:v>5825</c:v>
              </c:pt>
              <c:pt idx="68">
                <c:v>5858</c:v>
              </c:pt>
              <c:pt idx="69">
                <c:v>5999</c:v>
              </c:pt>
              <c:pt idx="70">
                <c:v>6046</c:v>
              </c:pt>
              <c:pt idx="71">
                <c:v>5772</c:v>
              </c:pt>
              <c:pt idx="72">
                <c:v>5667</c:v>
              </c:pt>
              <c:pt idx="73">
                <c:v>5865</c:v>
              </c:pt>
              <c:pt idx="74">
                <c:v>5870</c:v>
              </c:pt>
              <c:pt idx="75">
                <c:v>5915</c:v>
              </c:pt>
              <c:pt idx="76">
                <c:v>5930</c:v>
              </c:pt>
              <c:pt idx="77">
                <c:v>5766</c:v>
              </c:pt>
              <c:pt idx="78">
                <c:v>5648</c:v>
              </c:pt>
              <c:pt idx="79">
                <c:v>6015</c:v>
              </c:pt>
              <c:pt idx="80">
                <c:v>6363</c:v>
              </c:pt>
              <c:pt idx="81">
                <c:v>6637</c:v>
              </c:pt>
              <c:pt idx="82">
                <c:v>6510</c:v>
              </c:pt>
              <c:pt idx="83">
                <c:v>6606</c:v>
              </c:pt>
              <c:pt idx="84">
                <c:v>6570</c:v>
              </c:pt>
              <c:pt idx="85">
                <c:v>6549</c:v>
              </c:pt>
              <c:pt idx="86">
                <c:v>6562</c:v>
              </c:pt>
              <c:pt idx="87">
                <c:v>6454</c:v>
              </c:pt>
              <c:pt idx="88">
                <c:v>6355</c:v>
              </c:pt>
              <c:pt idx="89">
                <c:v>6372</c:v>
              </c:pt>
              <c:pt idx="90">
                <c:v>6424</c:v>
              </c:pt>
              <c:pt idx="91">
                <c:v>6715</c:v>
              </c:pt>
              <c:pt idx="92">
                <c:v>6710</c:v>
              </c:pt>
              <c:pt idx="93">
                <c:v>6629</c:v>
              </c:pt>
              <c:pt idx="94">
                <c:v>6605</c:v>
              </c:pt>
              <c:pt idx="95">
                <c:v>6751</c:v>
              </c:pt>
              <c:pt idx="96">
                <c:v>6700</c:v>
              </c:pt>
              <c:pt idx="97">
                <c:v>6720</c:v>
              </c:pt>
              <c:pt idx="98">
                <c:v>6980</c:v>
              </c:pt>
              <c:pt idx="99">
                <c:v>7037</c:v>
              </c:pt>
              <c:pt idx="100">
                <c:v>6928</c:v>
              </c:pt>
              <c:pt idx="101">
                <c:v>6860</c:v>
              </c:pt>
              <c:pt idx="102">
                <c:v>6811</c:v>
              </c:pt>
              <c:pt idx="103">
                <c:v>6777</c:v>
              </c:pt>
              <c:pt idx="104">
                <c:v>6865</c:v>
              </c:pt>
              <c:pt idx="105">
                <c:v>6668</c:v>
              </c:pt>
              <c:pt idx="106">
                <c:v>6458</c:v>
              </c:pt>
              <c:pt idx="107">
                <c:v>6490</c:v>
              </c:pt>
              <c:pt idx="108">
                <c:v>6530</c:v>
              </c:pt>
            </c:numLit>
          </c:val>
          <c:smooth val="0"/>
        </c:ser>
        <c:ser>
          <c:idx val="1"/>
          <c:order val="1"/>
          <c:tx>
            <c:v>最高</c:v>
          </c:tx>
          <c:spPr>
            <a:ln w="28575">
              <a:noFill/>
            </a:ln>
          </c:spPr>
          <c:marker>
            <c:symbol val="none"/>
          </c:marker>
          <c:cat>
            <c:numLit>
              <c:formatCode>General</c:formatCode>
              <c:ptCount val="109"/>
              <c:pt idx="0">
                <c:v>39813</c:v>
              </c:pt>
              <c:pt idx="1">
                <c:v>39818</c:v>
              </c:pt>
              <c:pt idx="2">
                <c:v>39819</c:v>
              </c:pt>
              <c:pt idx="3">
                <c:v>39820</c:v>
              </c:pt>
              <c:pt idx="4">
                <c:v>39821</c:v>
              </c:pt>
              <c:pt idx="5">
                <c:v>39822</c:v>
              </c:pt>
              <c:pt idx="6">
                <c:v>39823</c:v>
              </c:pt>
              <c:pt idx="7">
                <c:v>39825</c:v>
              </c:pt>
              <c:pt idx="8">
                <c:v>39826</c:v>
              </c:pt>
              <c:pt idx="9">
                <c:v>39827</c:v>
              </c:pt>
              <c:pt idx="10">
                <c:v>39828</c:v>
              </c:pt>
              <c:pt idx="11">
                <c:v>39829</c:v>
              </c:pt>
              <c:pt idx="12">
                <c:v>39830</c:v>
              </c:pt>
              <c:pt idx="13">
                <c:v>39832</c:v>
              </c:pt>
              <c:pt idx="14">
                <c:v>39833</c:v>
              </c:pt>
              <c:pt idx="15">
                <c:v>39834</c:v>
              </c:pt>
              <c:pt idx="16">
                <c:v>39846</c:v>
              </c:pt>
              <c:pt idx="17">
                <c:v>39847</c:v>
              </c:pt>
              <c:pt idx="18">
                <c:v>39848</c:v>
              </c:pt>
              <c:pt idx="19">
                <c:v>39849</c:v>
              </c:pt>
              <c:pt idx="20">
                <c:v>39850</c:v>
              </c:pt>
              <c:pt idx="21">
                <c:v>39853</c:v>
              </c:pt>
              <c:pt idx="22">
                <c:v>39854</c:v>
              </c:pt>
              <c:pt idx="23">
                <c:v>39855</c:v>
              </c:pt>
              <c:pt idx="24">
                <c:v>39856</c:v>
              </c:pt>
              <c:pt idx="25">
                <c:v>39857</c:v>
              </c:pt>
              <c:pt idx="26">
                <c:v>39860</c:v>
              </c:pt>
              <c:pt idx="27">
                <c:v>39861</c:v>
              </c:pt>
              <c:pt idx="28">
                <c:v>39862</c:v>
              </c:pt>
              <c:pt idx="29">
                <c:v>39863</c:v>
              </c:pt>
              <c:pt idx="30">
                <c:v>39864</c:v>
              </c:pt>
              <c:pt idx="31">
                <c:v>39867</c:v>
              </c:pt>
              <c:pt idx="32">
                <c:v>39868</c:v>
              </c:pt>
              <c:pt idx="33">
                <c:v>39869</c:v>
              </c:pt>
              <c:pt idx="34">
                <c:v>39870</c:v>
              </c:pt>
              <c:pt idx="35">
                <c:v>39871</c:v>
              </c:pt>
              <c:pt idx="36">
                <c:v>39874</c:v>
              </c:pt>
              <c:pt idx="37">
                <c:v>39875</c:v>
              </c:pt>
              <c:pt idx="38">
                <c:v>39876</c:v>
              </c:pt>
              <c:pt idx="39">
                <c:v>39877</c:v>
              </c:pt>
              <c:pt idx="40">
                <c:v>39878</c:v>
              </c:pt>
              <c:pt idx="41">
                <c:v>39881</c:v>
              </c:pt>
              <c:pt idx="42">
                <c:v>39882</c:v>
              </c:pt>
              <c:pt idx="43">
                <c:v>39883</c:v>
              </c:pt>
              <c:pt idx="44">
                <c:v>39884</c:v>
              </c:pt>
              <c:pt idx="45">
                <c:v>39885</c:v>
              </c:pt>
              <c:pt idx="46">
                <c:v>39888</c:v>
              </c:pt>
              <c:pt idx="47">
                <c:v>39889</c:v>
              </c:pt>
              <c:pt idx="48">
                <c:v>39890</c:v>
              </c:pt>
              <c:pt idx="49">
                <c:v>39891</c:v>
              </c:pt>
              <c:pt idx="50">
                <c:v>39892</c:v>
              </c:pt>
              <c:pt idx="51">
                <c:v>39895</c:v>
              </c:pt>
              <c:pt idx="52">
                <c:v>39896</c:v>
              </c:pt>
              <c:pt idx="53">
                <c:v>39897</c:v>
              </c:pt>
              <c:pt idx="54">
                <c:v>39898</c:v>
              </c:pt>
              <c:pt idx="55">
                <c:v>39899</c:v>
              </c:pt>
              <c:pt idx="56">
                <c:v>39902</c:v>
              </c:pt>
              <c:pt idx="57">
                <c:v>39903</c:v>
              </c:pt>
              <c:pt idx="58">
                <c:v>39904</c:v>
              </c:pt>
              <c:pt idx="59">
                <c:v>39905</c:v>
              </c:pt>
              <c:pt idx="60">
                <c:v>39906</c:v>
              </c:pt>
              <c:pt idx="61">
                <c:v>39909</c:v>
              </c:pt>
              <c:pt idx="62">
                <c:v>39910</c:v>
              </c:pt>
              <c:pt idx="63">
                <c:v>39911</c:v>
              </c:pt>
              <c:pt idx="64">
                <c:v>39912</c:v>
              </c:pt>
              <c:pt idx="65">
                <c:v>39913</c:v>
              </c:pt>
              <c:pt idx="66">
                <c:v>39916</c:v>
              </c:pt>
              <c:pt idx="67">
                <c:v>39917</c:v>
              </c:pt>
              <c:pt idx="68">
                <c:v>39918</c:v>
              </c:pt>
              <c:pt idx="69">
                <c:v>39919</c:v>
              </c:pt>
              <c:pt idx="70">
                <c:v>39920</c:v>
              </c:pt>
              <c:pt idx="71">
                <c:v>39923</c:v>
              </c:pt>
              <c:pt idx="72">
                <c:v>39924</c:v>
              </c:pt>
              <c:pt idx="73">
                <c:v>39925</c:v>
              </c:pt>
              <c:pt idx="74">
                <c:v>39926</c:v>
              </c:pt>
              <c:pt idx="75">
                <c:v>39927</c:v>
              </c:pt>
              <c:pt idx="76">
                <c:v>39930</c:v>
              </c:pt>
              <c:pt idx="77">
                <c:v>39931</c:v>
              </c:pt>
              <c:pt idx="78">
                <c:v>39932</c:v>
              </c:pt>
              <c:pt idx="79">
                <c:v>39933</c:v>
              </c:pt>
              <c:pt idx="80">
                <c:v>39937</c:v>
              </c:pt>
              <c:pt idx="81">
                <c:v>39938</c:v>
              </c:pt>
              <c:pt idx="82">
                <c:v>39939</c:v>
              </c:pt>
              <c:pt idx="83">
                <c:v>39940</c:v>
              </c:pt>
              <c:pt idx="84">
                <c:v>39941</c:v>
              </c:pt>
              <c:pt idx="85">
                <c:v>39944</c:v>
              </c:pt>
              <c:pt idx="86">
                <c:v>39945</c:v>
              </c:pt>
              <c:pt idx="87">
                <c:v>39946</c:v>
              </c:pt>
              <c:pt idx="88">
                <c:v>39947</c:v>
              </c:pt>
              <c:pt idx="89">
                <c:v>39948</c:v>
              </c:pt>
              <c:pt idx="90">
                <c:v>39951</c:v>
              </c:pt>
              <c:pt idx="91">
                <c:v>39952</c:v>
              </c:pt>
              <c:pt idx="92">
                <c:v>39953</c:v>
              </c:pt>
              <c:pt idx="93">
                <c:v>39954</c:v>
              </c:pt>
              <c:pt idx="94">
                <c:v>39955</c:v>
              </c:pt>
              <c:pt idx="95">
                <c:v>39958</c:v>
              </c:pt>
              <c:pt idx="96">
                <c:v>39959</c:v>
              </c:pt>
              <c:pt idx="97">
                <c:v>39960</c:v>
              </c:pt>
              <c:pt idx="98">
                <c:v>39965</c:v>
              </c:pt>
              <c:pt idx="99">
                <c:v>39966</c:v>
              </c:pt>
              <c:pt idx="100">
                <c:v>39967</c:v>
              </c:pt>
              <c:pt idx="101">
                <c:v>39968</c:v>
              </c:pt>
              <c:pt idx="102">
                <c:v>39969</c:v>
              </c:pt>
              <c:pt idx="103">
                <c:v>39970</c:v>
              </c:pt>
              <c:pt idx="104">
                <c:v>39972</c:v>
              </c:pt>
              <c:pt idx="105">
                <c:v>39973</c:v>
              </c:pt>
              <c:pt idx="106">
                <c:v>39974</c:v>
              </c:pt>
              <c:pt idx="107">
                <c:v>39975</c:v>
              </c:pt>
              <c:pt idx="108">
                <c:v>39976</c:v>
              </c:pt>
            </c:numLit>
          </c:cat>
          <c:val>
            <c:numLit>
              <c:formatCode>General</c:formatCode>
              <c:ptCount val="109"/>
              <c:pt idx="0">
                <c:v>4614</c:v>
              </c:pt>
              <c:pt idx="1">
                <c:v>4797</c:v>
              </c:pt>
              <c:pt idx="2">
                <c:v>4735</c:v>
              </c:pt>
              <c:pt idx="3">
                <c:v>4802</c:v>
              </c:pt>
              <c:pt idx="4">
                <c:v>4650</c:v>
              </c:pt>
              <c:pt idx="5">
                <c:v>4495</c:v>
              </c:pt>
              <c:pt idx="6">
                <c:v>4425</c:v>
              </c:pt>
              <c:pt idx="7">
                <c:v>4472</c:v>
              </c:pt>
              <c:pt idx="8">
                <c:v>4524</c:v>
              </c:pt>
              <c:pt idx="9">
                <c:v>4552</c:v>
              </c:pt>
              <c:pt idx="10">
                <c:v>4300</c:v>
              </c:pt>
              <c:pt idx="11">
                <c:v>4329</c:v>
              </c:pt>
              <c:pt idx="12">
                <c:v>4358</c:v>
              </c:pt>
              <c:pt idx="13">
                <c:v>4394</c:v>
              </c:pt>
              <c:pt idx="14">
                <c:v>4269</c:v>
              </c:pt>
              <c:pt idx="15">
                <c:v>4265</c:v>
              </c:pt>
              <c:pt idx="16">
                <c:v>4199</c:v>
              </c:pt>
              <c:pt idx="17">
                <c:v>4328</c:v>
              </c:pt>
              <c:pt idx="18">
                <c:v>4375</c:v>
              </c:pt>
              <c:pt idx="19">
                <c:v>4389</c:v>
              </c:pt>
              <c:pt idx="20">
                <c:v>4479</c:v>
              </c:pt>
              <c:pt idx="21">
                <c:v>4522</c:v>
              </c:pt>
              <c:pt idx="22">
                <c:v>4499</c:v>
              </c:pt>
              <c:pt idx="23">
                <c:v>4578</c:v>
              </c:pt>
              <c:pt idx="24">
                <c:v>4564</c:v>
              </c:pt>
              <c:pt idx="25">
                <c:v>4590</c:v>
              </c:pt>
              <c:pt idx="26">
                <c:v>4588</c:v>
              </c:pt>
              <c:pt idx="27">
                <c:v>4559</c:v>
              </c:pt>
              <c:pt idx="28">
                <c:v>4519</c:v>
              </c:pt>
              <c:pt idx="29">
                <c:v>4524</c:v>
              </c:pt>
              <c:pt idx="30">
                <c:v>4453</c:v>
              </c:pt>
              <c:pt idx="31">
                <c:v>4433</c:v>
              </c:pt>
              <c:pt idx="32">
                <c:v>4395</c:v>
              </c:pt>
              <c:pt idx="33">
                <c:v>4520</c:v>
              </c:pt>
              <c:pt idx="34">
                <c:v>4538</c:v>
              </c:pt>
              <c:pt idx="35">
                <c:v>4528</c:v>
              </c:pt>
              <c:pt idx="36">
                <c:v>4459</c:v>
              </c:pt>
              <c:pt idx="37">
                <c:v>4377</c:v>
              </c:pt>
              <c:pt idx="38">
                <c:v>4516</c:v>
              </c:pt>
              <c:pt idx="39">
                <c:v>4646</c:v>
              </c:pt>
              <c:pt idx="40">
                <c:v>4638</c:v>
              </c:pt>
              <c:pt idx="41">
                <c:v>4675</c:v>
              </c:pt>
              <c:pt idx="42">
                <c:v>4669</c:v>
              </c:pt>
              <c:pt idx="43">
                <c:v>4785</c:v>
              </c:pt>
              <c:pt idx="44">
                <c:v>4779</c:v>
              </c:pt>
              <c:pt idx="45">
                <c:v>4942</c:v>
              </c:pt>
              <c:pt idx="46">
                <c:v>4985</c:v>
              </c:pt>
              <c:pt idx="47">
                <c:v>5070</c:v>
              </c:pt>
              <c:pt idx="48">
                <c:v>5096</c:v>
              </c:pt>
              <c:pt idx="49">
                <c:v>5105</c:v>
              </c:pt>
              <c:pt idx="50">
                <c:v>5040</c:v>
              </c:pt>
              <c:pt idx="51">
                <c:v>5132</c:v>
              </c:pt>
              <c:pt idx="52">
                <c:v>5270</c:v>
              </c:pt>
              <c:pt idx="53">
                <c:v>5389</c:v>
              </c:pt>
              <c:pt idx="54">
                <c:v>5434</c:v>
              </c:pt>
              <c:pt idx="55">
                <c:v>5454</c:v>
              </c:pt>
              <c:pt idx="56">
                <c:v>5360</c:v>
              </c:pt>
              <c:pt idx="57">
                <c:v>5295</c:v>
              </c:pt>
              <c:pt idx="58">
                <c:v>5344</c:v>
              </c:pt>
              <c:pt idx="59">
                <c:v>5517</c:v>
              </c:pt>
              <c:pt idx="60">
                <c:v>5567</c:v>
              </c:pt>
              <c:pt idx="61">
                <c:v>5619</c:v>
              </c:pt>
              <c:pt idx="62">
                <c:v>5587</c:v>
              </c:pt>
              <c:pt idx="63">
                <c:v>5583</c:v>
              </c:pt>
              <c:pt idx="64">
                <c:v>5718</c:v>
              </c:pt>
              <c:pt idx="65">
                <c:v>5830</c:v>
              </c:pt>
              <c:pt idx="66">
                <c:v>5876</c:v>
              </c:pt>
              <c:pt idx="67">
                <c:v>5901</c:v>
              </c:pt>
              <c:pt idx="68">
                <c:v>5895</c:v>
              </c:pt>
              <c:pt idx="69">
                <c:v>6047</c:v>
              </c:pt>
              <c:pt idx="70">
                <c:v>6060</c:v>
              </c:pt>
              <c:pt idx="71">
                <c:v>5815</c:v>
              </c:pt>
              <c:pt idx="72">
                <c:v>5899</c:v>
              </c:pt>
              <c:pt idx="73">
                <c:v>5928</c:v>
              </c:pt>
              <c:pt idx="74">
                <c:v>5906</c:v>
              </c:pt>
              <c:pt idx="75">
                <c:v>5998</c:v>
              </c:pt>
              <c:pt idx="76">
                <c:v>5950</c:v>
              </c:pt>
              <c:pt idx="77">
                <c:v>5784</c:v>
              </c:pt>
              <c:pt idx="78">
                <c:v>5664</c:v>
              </c:pt>
              <c:pt idx="79">
                <c:v>6015</c:v>
              </c:pt>
              <c:pt idx="80">
                <c:v>6436</c:v>
              </c:pt>
              <c:pt idx="81">
                <c:v>6720</c:v>
              </c:pt>
              <c:pt idx="82">
                <c:v>6585</c:v>
              </c:pt>
              <c:pt idx="83">
                <c:v>6630</c:v>
              </c:pt>
              <c:pt idx="84">
                <c:v>6598</c:v>
              </c:pt>
              <c:pt idx="85">
                <c:v>6697</c:v>
              </c:pt>
              <c:pt idx="86">
                <c:v>6586</c:v>
              </c:pt>
              <c:pt idx="87">
                <c:v>6499</c:v>
              </c:pt>
              <c:pt idx="88">
                <c:v>6419</c:v>
              </c:pt>
              <c:pt idx="89">
                <c:v>6509</c:v>
              </c:pt>
              <c:pt idx="90">
                <c:v>6573</c:v>
              </c:pt>
              <c:pt idx="91">
                <c:v>6804</c:v>
              </c:pt>
              <c:pt idx="92">
                <c:v>6745</c:v>
              </c:pt>
              <c:pt idx="93">
                <c:v>6695</c:v>
              </c:pt>
              <c:pt idx="94">
                <c:v>6732</c:v>
              </c:pt>
              <c:pt idx="95">
                <c:v>6837</c:v>
              </c:pt>
              <c:pt idx="96">
                <c:v>6761</c:v>
              </c:pt>
              <c:pt idx="97">
                <c:v>6997</c:v>
              </c:pt>
              <c:pt idx="98">
                <c:v>7010</c:v>
              </c:pt>
              <c:pt idx="99">
                <c:v>7050</c:v>
              </c:pt>
              <c:pt idx="100">
                <c:v>6933</c:v>
              </c:pt>
              <c:pt idx="101">
                <c:v>6897</c:v>
              </c:pt>
              <c:pt idx="102">
                <c:v>6827</c:v>
              </c:pt>
              <c:pt idx="103">
                <c:v>6853</c:v>
              </c:pt>
              <c:pt idx="104">
                <c:v>6884</c:v>
              </c:pt>
              <c:pt idx="105">
                <c:v>6668</c:v>
              </c:pt>
              <c:pt idx="106">
                <c:v>6504</c:v>
              </c:pt>
              <c:pt idx="107">
                <c:v>6545</c:v>
              </c:pt>
              <c:pt idx="108">
                <c:v>6558</c:v>
              </c:pt>
            </c:numLit>
          </c:val>
          <c:smooth val="0"/>
        </c:ser>
        <c:ser>
          <c:idx val="2"/>
          <c:order val="2"/>
          <c:tx>
            <c:v>最低</c:v>
          </c:tx>
          <c:spPr>
            <a:ln w="28575">
              <a:noFill/>
            </a:ln>
          </c:spPr>
          <c:marker>
            <c:symbol val="none"/>
          </c:marker>
          <c:cat>
            <c:numLit>
              <c:formatCode>General</c:formatCode>
              <c:ptCount val="109"/>
              <c:pt idx="0">
                <c:v>39813</c:v>
              </c:pt>
              <c:pt idx="1">
                <c:v>39818</c:v>
              </c:pt>
              <c:pt idx="2">
                <c:v>39819</c:v>
              </c:pt>
              <c:pt idx="3">
                <c:v>39820</c:v>
              </c:pt>
              <c:pt idx="4">
                <c:v>39821</c:v>
              </c:pt>
              <c:pt idx="5">
                <c:v>39822</c:v>
              </c:pt>
              <c:pt idx="6">
                <c:v>39823</c:v>
              </c:pt>
              <c:pt idx="7">
                <c:v>39825</c:v>
              </c:pt>
              <c:pt idx="8">
                <c:v>39826</c:v>
              </c:pt>
              <c:pt idx="9">
                <c:v>39827</c:v>
              </c:pt>
              <c:pt idx="10">
                <c:v>39828</c:v>
              </c:pt>
              <c:pt idx="11">
                <c:v>39829</c:v>
              </c:pt>
              <c:pt idx="12">
                <c:v>39830</c:v>
              </c:pt>
              <c:pt idx="13">
                <c:v>39832</c:v>
              </c:pt>
              <c:pt idx="14">
                <c:v>39833</c:v>
              </c:pt>
              <c:pt idx="15">
                <c:v>39834</c:v>
              </c:pt>
              <c:pt idx="16">
                <c:v>39846</c:v>
              </c:pt>
              <c:pt idx="17">
                <c:v>39847</c:v>
              </c:pt>
              <c:pt idx="18">
                <c:v>39848</c:v>
              </c:pt>
              <c:pt idx="19">
                <c:v>39849</c:v>
              </c:pt>
              <c:pt idx="20">
                <c:v>39850</c:v>
              </c:pt>
              <c:pt idx="21">
                <c:v>39853</c:v>
              </c:pt>
              <c:pt idx="22">
                <c:v>39854</c:v>
              </c:pt>
              <c:pt idx="23">
                <c:v>39855</c:v>
              </c:pt>
              <c:pt idx="24">
                <c:v>39856</c:v>
              </c:pt>
              <c:pt idx="25">
                <c:v>39857</c:v>
              </c:pt>
              <c:pt idx="26">
                <c:v>39860</c:v>
              </c:pt>
              <c:pt idx="27">
                <c:v>39861</c:v>
              </c:pt>
              <c:pt idx="28">
                <c:v>39862</c:v>
              </c:pt>
              <c:pt idx="29">
                <c:v>39863</c:v>
              </c:pt>
              <c:pt idx="30">
                <c:v>39864</c:v>
              </c:pt>
              <c:pt idx="31">
                <c:v>39867</c:v>
              </c:pt>
              <c:pt idx="32">
                <c:v>39868</c:v>
              </c:pt>
              <c:pt idx="33">
                <c:v>39869</c:v>
              </c:pt>
              <c:pt idx="34">
                <c:v>39870</c:v>
              </c:pt>
              <c:pt idx="35">
                <c:v>39871</c:v>
              </c:pt>
              <c:pt idx="36">
                <c:v>39874</c:v>
              </c:pt>
              <c:pt idx="37">
                <c:v>39875</c:v>
              </c:pt>
              <c:pt idx="38">
                <c:v>39876</c:v>
              </c:pt>
              <c:pt idx="39">
                <c:v>39877</c:v>
              </c:pt>
              <c:pt idx="40">
                <c:v>39878</c:v>
              </c:pt>
              <c:pt idx="41">
                <c:v>39881</c:v>
              </c:pt>
              <c:pt idx="42">
                <c:v>39882</c:v>
              </c:pt>
              <c:pt idx="43">
                <c:v>39883</c:v>
              </c:pt>
              <c:pt idx="44">
                <c:v>39884</c:v>
              </c:pt>
              <c:pt idx="45">
                <c:v>39885</c:v>
              </c:pt>
              <c:pt idx="46">
                <c:v>39888</c:v>
              </c:pt>
              <c:pt idx="47">
                <c:v>39889</c:v>
              </c:pt>
              <c:pt idx="48">
                <c:v>39890</c:v>
              </c:pt>
              <c:pt idx="49">
                <c:v>39891</c:v>
              </c:pt>
              <c:pt idx="50">
                <c:v>39892</c:v>
              </c:pt>
              <c:pt idx="51">
                <c:v>39895</c:v>
              </c:pt>
              <c:pt idx="52">
                <c:v>39896</c:v>
              </c:pt>
              <c:pt idx="53">
                <c:v>39897</c:v>
              </c:pt>
              <c:pt idx="54">
                <c:v>39898</c:v>
              </c:pt>
              <c:pt idx="55">
                <c:v>39899</c:v>
              </c:pt>
              <c:pt idx="56">
                <c:v>39902</c:v>
              </c:pt>
              <c:pt idx="57">
                <c:v>39903</c:v>
              </c:pt>
              <c:pt idx="58">
                <c:v>39904</c:v>
              </c:pt>
              <c:pt idx="59">
                <c:v>39905</c:v>
              </c:pt>
              <c:pt idx="60">
                <c:v>39906</c:v>
              </c:pt>
              <c:pt idx="61">
                <c:v>39909</c:v>
              </c:pt>
              <c:pt idx="62">
                <c:v>39910</c:v>
              </c:pt>
              <c:pt idx="63">
                <c:v>39911</c:v>
              </c:pt>
              <c:pt idx="64">
                <c:v>39912</c:v>
              </c:pt>
              <c:pt idx="65">
                <c:v>39913</c:v>
              </c:pt>
              <c:pt idx="66">
                <c:v>39916</c:v>
              </c:pt>
              <c:pt idx="67">
                <c:v>39917</c:v>
              </c:pt>
              <c:pt idx="68">
                <c:v>39918</c:v>
              </c:pt>
              <c:pt idx="69">
                <c:v>39919</c:v>
              </c:pt>
              <c:pt idx="70">
                <c:v>39920</c:v>
              </c:pt>
              <c:pt idx="71">
                <c:v>39923</c:v>
              </c:pt>
              <c:pt idx="72">
                <c:v>39924</c:v>
              </c:pt>
              <c:pt idx="73">
                <c:v>39925</c:v>
              </c:pt>
              <c:pt idx="74">
                <c:v>39926</c:v>
              </c:pt>
              <c:pt idx="75">
                <c:v>39927</c:v>
              </c:pt>
              <c:pt idx="76">
                <c:v>39930</c:v>
              </c:pt>
              <c:pt idx="77">
                <c:v>39931</c:v>
              </c:pt>
              <c:pt idx="78">
                <c:v>39932</c:v>
              </c:pt>
              <c:pt idx="79">
                <c:v>39933</c:v>
              </c:pt>
              <c:pt idx="80">
                <c:v>39937</c:v>
              </c:pt>
              <c:pt idx="81">
                <c:v>39938</c:v>
              </c:pt>
              <c:pt idx="82">
                <c:v>39939</c:v>
              </c:pt>
              <c:pt idx="83">
                <c:v>39940</c:v>
              </c:pt>
              <c:pt idx="84">
                <c:v>39941</c:v>
              </c:pt>
              <c:pt idx="85">
                <c:v>39944</c:v>
              </c:pt>
              <c:pt idx="86">
                <c:v>39945</c:v>
              </c:pt>
              <c:pt idx="87">
                <c:v>39946</c:v>
              </c:pt>
              <c:pt idx="88">
                <c:v>39947</c:v>
              </c:pt>
              <c:pt idx="89">
                <c:v>39948</c:v>
              </c:pt>
              <c:pt idx="90">
                <c:v>39951</c:v>
              </c:pt>
              <c:pt idx="91">
                <c:v>39952</c:v>
              </c:pt>
              <c:pt idx="92">
                <c:v>39953</c:v>
              </c:pt>
              <c:pt idx="93">
                <c:v>39954</c:v>
              </c:pt>
              <c:pt idx="94">
                <c:v>39955</c:v>
              </c:pt>
              <c:pt idx="95">
                <c:v>39958</c:v>
              </c:pt>
              <c:pt idx="96">
                <c:v>39959</c:v>
              </c:pt>
              <c:pt idx="97">
                <c:v>39960</c:v>
              </c:pt>
              <c:pt idx="98">
                <c:v>39965</c:v>
              </c:pt>
              <c:pt idx="99">
                <c:v>39966</c:v>
              </c:pt>
              <c:pt idx="100">
                <c:v>39967</c:v>
              </c:pt>
              <c:pt idx="101">
                <c:v>39968</c:v>
              </c:pt>
              <c:pt idx="102">
                <c:v>39969</c:v>
              </c:pt>
              <c:pt idx="103">
                <c:v>39970</c:v>
              </c:pt>
              <c:pt idx="104">
                <c:v>39972</c:v>
              </c:pt>
              <c:pt idx="105">
                <c:v>39973</c:v>
              </c:pt>
              <c:pt idx="106">
                <c:v>39974</c:v>
              </c:pt>
              <c:pt idx="107">
                <c:v>39975</c:v>
              </c:pt>
              <c:pt idx="108">
                <c:v>39976</c:v>
              </c:pt>
            </c:numLit>
          </c:cat>
          <c:val>
            <c:numLit>
              <c:formatCode>General</c:formatCode>
              <c:ptCount val="109"/>
              <c:pt idx="0">
                <c:v>4485</c:v>
              </c:pt>
              <c:pt idx="1">
                <c:v>4634</c:v>
              </c:pt>
              <c:pt idx="2">
                <c:v>4638</c:v>
              </c:pt>
              <c:pt idx="3">
                <c:v>4711</c:v>
              </c:pt>
              <c:pt idx="4">
                <c:v>4434</c:v>
              </c:pt>
              <c:pt idx="5">
                <c:v>4405</c:v>
              </c:pt>
              <c:pt idx="6">
                <c:v>4344</c:v>
              </c:pt>
              <c:pt idx="7">
                <c:v>4350</c:v>
              </c:pt>
              <c:pt idx="8">
                <c:v>4360</c:v>
              </c:pt>
              <c:pt idx="9">
                <c:v>4478</c:v>
              </c:pt>
              <c:pt idx="10">
                <c:v>4222</c:v>
              </c:pt>
              <c:pt idx="11">
                <c:v>4250</c:v>
              </c:pt>
              <c:pt idx="12">
                <c:v>4306</c:v>
              </c:pt>
              <c:pt idx="13">
                <c:v>4325</c:v>
              </c:pt>
              <c:pt idx="14">
                <c:v>4205</c:v>
              </c:pt>
              <c:pt idx="15">
                <c:v>4113</c:v>
              </c:pt>
              <c:pt idx="16">
                <c:v>4106</c:v>
              </c:pt>
              <c:pt idx="17">
                <c:v>4161</c:v>
              </c:pt>
              <c:pt idx="18">
                <c:v>4285</c:v>
              </c:pt>
              <c:pt idx="19">
                <c:v>4269</c:v>
              </c:pt>
              <c:pt idx="20">
                <c:v>4356</c:v>
              </c:pt>
              <c:pt idx="21">
                <c:v>4425</c:v>
              </c:pt>
              <c:pt idx="22">
                <c:v>4435</c:v>
              </c:pt>
              <c:pt idx="23">
                <c:v>4372</c:v>
              </c:pt>
              <c:pt idx="24">
                <c:v>4398</c:v>
              </c:pt>
              <c:pt idx="25">
                <c:v>4451</c:v>
              </c:pt>
              <c:pt idx="26">
                <c:v>4534</c:v>
              </c:pt>
              <c:pt idx="27">
                <c:v>4437</c:v>
              </c:pt>
              <c:pt idx="28">
                <c:v>4426</c:v>
              </c:pt>
              <c:pt idx="29">
                <c:v>4334</c:v>
              </c:pt>
              <c:pt idx="30">
                <c:v>4345</c:v>
              </c:pt>
              <c:pt idx="31">
                <c:v>4296</c:v>
              </c:pt>
              <c:pt idx="32">
                <c:v>4313</c:v>
              </c:pt>
              <c:pt idx="33">
                <c:v>4408</c:v>
              </c:pt>
              <c:pt idx="34">
                <c:v>4440</c:v>
              </c:pt>
              <c:pt idx="35">
                <c:v>4452</c:v>
              </c:pt>
              <c:pt idx="36">
                <c:v>4303</c:v>
              </c:pt>
              <c:pt idx="37">
                <c:v>4238</c:v>
              </c:pt>
              <c:pt idx="38">
                <c:v>4322</c:v>
              </c:pt>
              <c:pt idx="39">
                <c:v>4539</c:v>
              </c:pt>
              <c:pt idx="40">
                <c:v>4540</c:v>
              </c:pt>
              <c:pt idx="41">
                <c:v>4543</c:v>
              </c:pt>
              <c:pt idx="42">
                <c:v>4567</c:v>
              </c:pt>
              <c:pt idx="43">
                <c:v>4715</c:v>
              </c:pt>
              <c:pt idx="44">
                <c:v>4724</c:v>
              </c:pt>
              <c:pt idx="45">
                <c:v>4813</c:v>
              </c:pt>
              <c:pt idx="46">
                <c:v>4907</c:v>
              </c:pt>
              <c:pt idx="47">
                <c:v>4946</c:v>
              </c:pt>
              <c:pt idx="48">
                <c:v>5024</c:v>
              </c:pt>
              <c:pt idx="49">
                <c:v>4975</c:v>
              </c:pt>
              <c:pt idx="50">
                <c:v>4922</c:v>
              </c:pt>
              <c:pt idx="51">
                <c:v>4991</c:v>
              </c:pt>
              <c:pt idx="52">
                <c:v>5188</c:v>
              </c:pt>
              <c:pt idx="53">
                <c:v>5232</c:v>
              </c:pt>
              <c:pt idx="54">
                <c:v>5317</c:v>
              </c:pt>
              <c:pt idx="55">
                <c:v>5336</c:v>
              </c:pt>
              <c:pt idx="56">
                <c:v>5143</c:v>
              </c:pt>
              <c:pt idx="57">
                <c:v>5175</c:v>
              </c:pt>
              <c:pt idx="58">
                <c:v>5222</c:v>
              </c:pt>
              <c:pt idx="59">
                <c:v>5400</c:v>
              </c:pt>
              <c:pt idx="60">
                <c:v>5475</c:v>
              </c:pt>
              <c:pt idx="61">
                <c:v>5493</c:v>
              </c:pt>
              <c:pt idx="62">
                <c:v>5464</c:v>
              </c:pt>
              <c:pt idx="63">
                <c:v>5416</c:v>
              </c:pt>
              <c:pt idx="64">
                <c:v>5525</c:v>
              </c:pt>
              <c:pt idx="65">
                <c:v>5696</c:v>
              </c:pt>
              <c:pt idx="66">
                <c:v>5786</c:v>
              </c:pt>
              <c:pt idx="67">
                <c:v>5785</c:v>
              </c:pt>
              <c:pt idx="68">
                <c:v>5782</c:v>
              </c:pt>
              <c:pt idx="69">
                <c:v>5950</c:v>
              </c:pt>
              <c:pt idx="70">
                <c:v>5684</c:v>
              </c:pt>
              <c:pt idx="71">
                <c:v>5668</c:v>
              </c:pt>
              <c:pt idx="72">
                <c:v>5654</c:v>
              </c:pt>
              <c:pt idx="73">
                <c:v>5833</c:v>
              </c:pt>
              <c:pt idx="74">
                <c:v>5755</c:v>
              </c:pt>
              <c:pt idx="75">
                <c:v>5791</c:v>
              </c:pt>
              <c:pt idx="76">
                <c:v>5676</c:v>
              </c:pt>
              <c:pt idx="77">
                <c:v>5576</c:v>
              </c:pt>
              <c:pt idx="78">
                <c:v>5584</c:v>
              </c:pt>
              <c:pt idx="79">
                <c:v>5995</c:v>
              </c:pt>
              <c:pt idx="80">
                <c:v>6301</c:v>
              </c:pt>
              <c:pt idx="81">
                <c:v>6426</c:v>
              </c:pt>
              <c:pt idx="82">
                <c:v>6412</c:v>
              </c:pt>
              <c:pt idx="83">
                <c:v>6446</c:v>
              </c:pt>
              <c:pt idx="84">
                <c:v>6506</c:v>
              </c:pt>
              <c:pt idx="85">
                <c:v>6522</c:v>
              </c:pt>
              <c:pt idx="86">
                <c:v>6385</c:v>
              </c:pt>
              <c:pt idx="87">
                <c:v>6420</c:v>
              </c:pt>
              <c:pt idx="88">
                <c:v>6315</c:v>
              </c:pt>
              <c:pt idx="89">
                <c:v>6356</c:v>
              </c:pt>
              <c:pt idx="90">
                <c:v>6402</c:v>
              </c:pt>
              <c:pt idx="91">
                <c:v>6623</c:v>
              </c:pt>
              <c:pt idx="92">
                <c:v>6585</c:v>
              </c:pt>
              <c:pt idx="93">
                <c:v>6605</c:v>
              </c:pt>
              <c:pt idx="94">
                <c:v>6595</c:v>
              </c:pt>
              <c:pt idx="95">
                <c:v>6647</c:v>
              </c:pt>
              <c:pt idx="96">
                <c:v>6633</c:v>
              </c:pt>
              <c:pt idx="97">
                <c:v>6699</c:v>
              </c:pt>
              <c:pt idx="98">
                <c:v>6900</c:v>
              </c:pt>
              <c:pt idx="99">
                <c:v>6864</c:v>
              </c:pt>
              <c:pt idx="100">
                <c:v>6842</c:v>
              </c:pt>
              <c:pt idx="101">
                <c:v>6696</c:v>
              </c:pt>
              <c:pt idx="102">
                <c:v>6745</c:v>
              </c:pt>
              <c:pt idx="103">
                <c:v>6775</c:v>
              </c:pt>
              <c:pt idx="104">
                <c:v>6612</c:v>
              </c:pt>
              <c:pt idx="105">
                <c:v>6390</c:v>
              </c:pt>
              <c:pt idx="106">
                <c:v>6385</c:v>
              </c:pt>
              <c:pt idx="107">
                <c:v>6335</c:v>
              </c:pt>
              <c:pt idx="108">
                <c:v>6411</c:v>
              </c:pt>
            </c:numLit>
          </c:val>
          <c:smooth val="0"/>
        </c:ser>
        <c:ser>
          <c:idx val="3"/>
          <c:order val="3"/>
          <c:tx>
            <c:v>收盤</c:v>
          </c:tx>
          <c:spPr>
            <a:ln w="28575">
              <a:noFill/>
            </a:ln>
          </c:spPr>
          <c:marker>
            <c:symbol val="none"/>
          </c:marker>
          <c:cat>
            <c:numLit>
              <c:formatCode>General</c:formatCode>
              <c:ptCount val="109"/>
              <c:pt idx="0">
                <c:v>39813</c:v>
              </c:pt>
              <c:pt idx="1">
                <c:v>39818</c:v>
              </c:pt>
              <c:pt idx="2">
                <c:v>39819</c:v>
              </c:pt>
              <c:pt idx="3">
                <c:v>39820</c:v>
              </c:pt>
              <c:pt idx="4">
                <c:v>39821</c:v>
              </c:pt>
              <c:pt idx="5">
                <c:v>39822</c:v>
              </c:pt>
              <c:pt idx="6">
                <c:v>39823</c:v>
              </c:pt>
              <c:pt idx="7">
                <c:v>39825</c:v>
              </c:pt>
              <c:pt idx="8">
                <c:v>39826</c:v>
              </c:pt>
              <c:pt idx="9">
                <c:v>39827</c:v>
              </c:pt>
              <c:pt idx="10">
                <c:v>39828</c:v>
              </c:pt>
              <c:pt idx="11">
                <c:v>39829</c:v>
              </c:pt>
              <c:pt idx="12">
                <c:v>39830</c:v>
              </c:pt>
              <c:pt idx="13">
                <c:v>39832</c:v>
              </c:pt>
              <c:pt idx="14">
                <c:v>39833</c:v>
              </c:pt>
              <c:pt idx="15">
                <c:v>39834</c:v>
              </c:pt>
              <c:pt idx="16">
                <c:v>39846</c:v>
              </c:pt>
              <c:pt idx="17">
                <c:v>39847</c:v>
              </c:pt>
              <c:pt idx="18">
                <c:v>39848</c:v>
              </c:pt>
              <c:pt idx="19">
                <c:v>39849</c:v>
              </c:pt>
              <c:pt idx="20">
                <c:v>39850</c:v>
              </c:pt>
              <c:pt idx="21">
                <c:v>39853</c:v>
              </c:pt>
              <c:pt idx="22">
                <c:v>39854</c:v>
              </c:pt>
              <c:pt idx="23">
                <c:v>39855</c:v>
              </c:pt>
              <c:pt idx="24">
                <c:v>39856</c:v>
              </c:pt>
              <c:pt idx="25">
                <c:v>39857</c:v>
              </c:pt>
              <c:pt idx="26">
                <c:v>39860</c:v>
              </c:pt>
              <c:pt idx="27">
                <c:v>39861</c:v>
              </c:pt>
              <c:pt idx="28">
                <c:v>39862</c:v>
              </c:pt>
              <c:pt idx="29">
                <c:v>39863</c:v>
              </c:pt>
              <c:pt idx="30">
                <c:v>39864</c:v>
              </c:pt>
              <c:pt idx="31">
                <c:v>39867</c:v>
              </c:pt>
              <c:pt idx="32">
                <c:v>39868</c:v>
              </c:pt>
              <c:pt idx="33">
                <c:v>39869</c:v>
              </c:pt>
              <c:pt idx="34">
                <c:v>39870</c:v>
              </c:pt>
              <c:pt idx="35">
                <c:v>39871</c:v>
              </c:pt>
              <c:pt idx="36">
                <c:v>39874</c:v>
              </c:pt>
              <c:pt idx="37">
                <c:v>39875</c:v>
              </c:pt>
              <c:pt idx="38">
                <c:v>39876</c:v>
              </c:pt>
              <c:pt idx="39">
                <c:v>39877</c:v>
              </c:pt>
              <c:pt idx="40">
                <c:v>39878</c:v>
              </c:pt>
              <c:pt idx="41">
                <c:v>39881</c:v>
              </c:pt>
              <c:pt idx="42">
                <c:v>39882</c:v>
              </c:pt>
              <c:pt idx="43">
                <c:v>39883</c:v>
              </c:pt>
              <c:pt idx="44">
                <c:v>39884</c:v>
              </c:pt>
              <c:pt idx="45">
                <c:v>39885</c:v>
              </c:pt>
              <c:pt idx="46">
                <c:v>39888</c:v>
              </c:pt>
              <c:pt idx="47">
                <c:v>39889</c:v>
              </c:pt>
              <c:pt idx="48">
                <c:v>39890</c:v>
              </c:pt>
              <c:pt idx="49">
                <c:v>39891</c:v>
              </c:pt>
              <c:pt idx="50">
                <c:v>39892</c:v>
              </c:pt>
              <c:pt idx="51">
                <c:v>39895</c:v>
              </c:pt>
              <c:pt idx="52">
                <c:v>39896</c:v>
              </c:pt>
              <c:pt idx="53">
                <c:v>39897</c:v>
              </c:pt>
              <c:pt idx="54">
                <c:v>39898</c:v>
              </c:pt>
              <c:pt idx="55">
                <c:v>39899</c:v>
              </c:pt>
              <c:pt idx="56">
                <c:v>39902</c:v>
              </c:pt>
              <c:pt idx="57">
                <c:v>39903</c:v>
              </c:pt>
              <c:pt idx="58">
                <c:v>39904</c:v>
              </c:pt>
              <c:pt idx="59">
                <c:v>39905</c:v>
              </c:pt>
              <c:pt idx="60">
                <c:v>39906</c:v>
              </c:pt>
              <c:pt idx="61">
                <c:v>39909</c:v>
              </c:pt>
              <c:pt idx="62">
                <c:v>39910</c:v>
              </c:pt>
              <c:pt idx="63">
                <c:v>39911</c:v>
              </c:pt>
              <c:pt idx="64">
                <c:v>39912</c:v>
              </c:pt>
              <c:pt idx="65">
                <c:v>39913</c:v>
              </c:pt>
              <c:pt idx="66">
                <c:v>39916</c:v>
              </c:pt>
              <c:pt idx="67">
                <c:v>39917</c:v>
              </c:pt>
              <c:pt idx="68">
                <c:v>39918</c:v>
              </c:pt>
              <c:pt idx="69">
                <c:v>39919</c:v>
              </c:pt>
              <c:pt idx="70">
                <c:v>39920</c:v>
              </c:pt>
              <c:pt idx="71">
                <c:v>39923</c:v>
              </c:pt>
              <c:pt idx="72">
                <c:v>39924</c:v>
              </c:pt>
              <c:pt idx="73">
                <c:v>39925</c:v>
              </c:pt>
              <c:pt idx="74">
                <c:v>39926</c:v>
              </c:pt>
              <c:pt idx="75">
                <c:v>39927</c:v>
              </c:pt>
              <c:pt idx="76">
                <c:v>39930</c:v>
              </c:pt>
              <c:pt idx="77">
                <c:v>39931</c:v>
              </c:pt>
              <c:pt idx="78">
                <c:v>39932</c:v>
              </c:pt>
              <c:pt idx="79">
                <c:v>39933</c:v>
              </c:pt>
              <c:pt idx="80">
                <c:v>39937</c:v>
              </c:pt>
              <c:pt idx="81">
                <c:v>39938</c:v>
              </c:pt>
              <c:pt idx="82">
                <c:v>39939</c:v>
              </c:pt>
              <c:pt idx="83">
                <c:v>39940</c:v>
              </c:pt>
              <c:pt idx="84">
                <c:v>39941</c:v>
              </c:pt>
              <c:pt idx="85">
                <c:v>39944</c:v>
              </c:pt>
              <c:pt idx="86">
                <c:v>39945</c:v>
              </c:pt>
              <c:pt idx="87">
                <c:v>39946</c:v>
              </c:pt>
              <c:pt idx="88">
                <c:v>39947</c:v>
              </c:pt>
              <c:pt idx="89">
                <c:v>39948</c:v>
              </c:pt>
              <c:pt idx="90">
                <c:v>39951</c:v>
              </c:pt>
              <c:pt idx="91">
                <c:v>39952</c:v>
              </c:pt>
              <c:pt idx="92">
                <c:v>39953</c:v>
              </c:pt>
              <c:pt idx="93">
                <c:v>39954</c:v>
              </c:pt>
              <c:pt idx="94">
                <c:v>39955</c:v>
              </c:pt>
              <c:pt idx="95">
                <c:v>39958</c:v>
              </c:pt>
              <c:pt idx="96">
                <c:v>39959</c:v>
              </c:pt>
              <c:pt idx="97">
                <c:v>39960</c:v>
              </c:pt>
              <c:pt idx="98">
                <c:v>39965</c:v>
              </c:pt>
              <c:pt idx="99">
                <c:v>39966</c:v>
              </c:pt>
              <c:pt idx="100">
                <c:v>39967</c:v>
              </c:pt>
              <c:pt idx="101">
                <c:v>39968</c:v>
              </c:pt>
              <c:pt idx="102">
                <c:v>39969</c:v>
              </c:pt>
              <c:pt idx="103">
                <c:v>39970</c:v>
              </c:pt>
              <c:pt idx="104">
                <c:v>39972</c:v>
              </c:pt>
              <c:pt idx="105">
                <c:v>39973</c:v>
              </c:pt>
              <c:pt idx="106">
                <c:v>39974</c:v>
              </c:pt>
              <c:pt idx="107">
                <c:v>39975</c:v>
              </c:pt>
              <c:pt idx="108">
                <c:v>39976</c:v>
              </c:pt>
            </c:numLit>
          </c:cat>
          <c:val>
            <c:numLit>
              <c:formatCode>General</c:formatCode>
              <c:ptCount val="109"/>
              <c:pt idx="0">
                <c:v>4540</c:v>
              </c:pt>
              <c:pt idx="1">
                <c:v>4670</c:v>
              </c:pt>
              <c:pt idx="2">
                <c:v>4706</c:v>
              </c:pt>
              <c:pt idx="3">
                <c:v>4752</c:v>
              </c:pt>
              <c:pt idx="4">
                <c:v>4452</c:v>
              </c:pt>
              <c:pt idx="5">
                <c:v>4421</c:v>
              </c:pt>
              <c:pt idx="6">
                <c:v>4374</c:v>
              </c:pt>
              <c:pt idx="7">
                <c:v>4429</c:v>
              </c:pt>
              <c:pt idx="8">
                <c:v>4518</c:v>
              </c:pt>
              <c:pt idx="9">
                <c:v>4510</c:v>
              </c:pt>
              <c:pt idx="10">
                <c:v>4239</c:v>
              </c:pt>
              <c:pt idx="11">
                <c:v>4323</c:v>
              </c:pt>
              <c:pt idx="12">
                <c:v>4349</c:v>
              </c:pt>
              <c:pt idx="13">
                <c:v>4357</c:v>
              </c:pt>
              <c:pt idx="14">
                <c:v>4240</c:v>
              </c:pt>
              <c:pt idx="15">
                <c:v>4254</c:v>
              </c:pt>
              <c:pt idx="16">
                <c:v>4161</c:v>
              </c:pt>
              <c:pt idx="17">
                <c:v>4275</c:v>
              </c:pt>
              <c:pt idx="18">
                <c:v>4351</c:v>
              </c:pt>
              <c:pt idx="19">
                <c:v>4270</c:v>
              </c:pt>
              <c:pt idx="20">
                <c:v>4443</c:v>
              </c:pt>
              <c:pt idx="21">
                <c:v>4456</c:v>
              </c:pt>
              <c:pt idx="22">
                <c:v>4497</c:v>
              </c:pt>
              <c:pt idx="23">
                <c:v>4558</c:v>
              </c:pt>
              <c:pt idx="24">
                <c:v>4445</c:v>
              </c:pt>
              <c:pt idx="25">
                <c:v>4571</c:v>
              </c:pt>
              <c:pt idx="26">
                <c:v>4575</c:v>
              </c:pt>
              <c:pt idx="27">
                <c:v>4494</c:v>
              </c:pt>
              <c:pt idx="28">
                <c:v>4517</c:v>
              </c:pt>
              <c:pt idx="29">
                <c:v>4468</c:v>
              </c:pt>
              <c:pt idx="30">
                <c:v>4363</c:v>
              </c:pt>
              <c:pt idx="31">
                <c:v>4426</c:v>
              </c:pt>
              <c:pt idx="32">
                <c:v>4381</c:v>
              </c:pt>
              <c:pt idx="33">
                <c:v>4466</c:v>
              </c:pt>
              <c:pt idx="34">
                <c:v>4477</c:v>
              </c:pt>
              <c:pt idx="35">
                <c:v>4510</c:v>
              </c:pt>
              <c:pt idx="36">
                <c:v>4331</c:v>
              </c:pt>
              <c:pt idx="37">
                <c:v>4367</c:v>
              </c:pt>
              <c:pt idx="38">
                <c:v>4511</c:v>
              </c:pt>
              <c:pt idx="39">
                <c:v>4595</c:v>
              </c:pt>
              <c:pt idx="40">
                <c:v>4628</c:v>
              </c:pt>
              <c:pt idx="41">
                <c:v>4624</c:v>
              </c:pt>
              <c:pt idx="42">
                <c:v>4656</c:v>
              </c:pt>
              <c:pt idx="43">
                <c:v>4758</c:v>
              </c:pt>
              <c:pt idx="44">
                <c:v>4748</c:v>
              </c:pt>
              <c:pt idx="45">
                <c:v>4900</c:v>
              </c:pt>
              <c:pt idx="46">
                <c:v>4962</c:v>
              </c:pt>
              <c:pt idx="47">
                <c:v>5057</c:v>
              </c:pt>
              <c:pt idx="48">
                <c:v>5067</c:v>
              </c:pt>
              <c:pt idx="49">
                <c:v>4980</c:v>
              </c:pt>
              <c:pt idx="50">
                <c:v>4950</c:v>
              </c:pt>
              <c:pt idx="51">
                <c:v>5131</c:v>
              </c:pt>
              <c:pt idx="52">
                <c:v>5262</c:v>
              </c:pt>
              <c:pt idx="53">
                <c:v>5360</c:v>
              </c:pt>
              <c:pt idx="54">
                <c:v>5385</c:v>
              </c:pt>
              <c:pt idx="55">
                <c:v>5353</c:v>
              </c:pt>
              <c:pt idx="56">
                <c:v>5175</c:v>
              </c:pt>
              <c:pt idx="57">
                <c:v>5201</c:v>
              </c:pt>
              <c:pt idx="58">
                <c:v>5314</c:v>
              </c:pt>
              <c:pt idx="59">
                <c:v>5511</c:v>
              </c:pt>
              <c:pt idx="60">
                <c:v>5509</c:v>
              </c:pt>
              <c:pt idx="61">
                <c:v>5525</c:v>
              </c:pt>
              <c:pt idx="62">
                <c:v>5583</c:v>
              </c:pt>
              <c:pt idx="63">
                <c:v>5456</c:v>
              </c:pt>
              <c:pt idx="64">
                <c:v>5712</c:v>
              </c:pt>
              <c:pt idx="65">
                <c:v>5827</c:v>
              </c:pt>
              <c:pt idx="66">
                <c:v>5846</c:v>
              </c:pt>
              <c:pt idx="67">
                <c:v>5858</c:v>
              </c:pt>
              <c:pt idx="68">
                <c:v>5861</c:v>
              </c:pt>
              <c:pt idx="69">
                <c:v>5994</c:v>
              </c:pt>
              <c:pt idx="70">
                <c:v>5775</c:v>
              </c:pt>
              <c:pt idx="71">
                <c:v>5765</c:v>
              </c:pt>
              <c:pt idx="72">
                <c:v>5896</c:v>
              </c:pt>
              <c:pt idx="73">
                <c:v>5847</c:v>
              </c:pt>
              <c:pt idx="74">
                <c:v>5901</c:v>
              </c:pt>
              <c:pt idx="75">
                <c:v>5904</c:v>
              </c:pt>
              <c:pt idx="76">
                <c:v>5710</c:v>
              </c:pt>
              <c:pt idx="77">
                <c:v>5580</c:v>
              </c:pt>
              <c:pt idx="78">
                <c:v>5623</c:v>
              </c:pt>
              <c:pt idx="79">
                <c:v>6015</c:v>
              </c:pt>
              <c:pt idx="80">
                <c:v>6436</c:v>
              </c:pt>
              <c:pt idx="81">
                <c:v>6542</c:v>
              </c:pt>
              <c:pt idx="82">
                <c:v>6536</c:v>
              </c:pt>
              <c:pt idx="83">
                <c:v>6613</c:v>
              </c:pt>
              <c:pt idx="84">
                <c:v>6572</c:v>
              </c:pt>
              <c:pt idx="85">
                <c:v>6597</c:v>
              </c:pt>
              <c:pt idx="86">
                <c:v>6447</c:v>
              </c:pt>
              <c:pt idx="87">
                <c:v>6469</c:v>
              </c:pt>
              <c:pt idx="88">
                <c:v>6321</c:v>
              </c:pt>
              <c:pt idx="89">
                <c:v>6476</c:v>
              </c:pt>
              <c:pt idx="90">
                <c:v>6561</c:v>
              </c:pt>
              <c:pt idx="91">
                <c:v>6693</c:v>
              </c:pt>
              <c:pt idx="92">
                <c:v>6697</c:v>
              </c:pt>
              <c:pt idx="93">
                <c:v>6671</c:v>
              </c:pt>
              <c:pt idx="94">
                <c:v>6692</c:v>
              </c:pt>
              <c:pt idx="95">
                <c:v>6724</c:v>
              </c:pt>
              <c:pt idx="96">
                <c:v>6646</c:v>
              </c:pt>
              <c:pt idx="97">
                <c:v>6932</c:v>
              </c:pt>
              <c:pt idx="98">
                <c:v>6954</c:v>
              </c:pt>
              <c:pt idx="99">
                <c:v>6916</c:v>
              </c:pt>
              <c:pt idx="100">
                <c:v>6898</c:v>
              </c:pt>
              <c:pt idx="101">
                <c:v>6784</c:v>
              </c:pt>
              <c:pt idx="102">
                <c:v>6790</c:v>
              </c:pt>
              <c:pt idx="103">
                <c:v>6833</c:v>
              </c:pt>
              <c:pt idx="104">
                <c:v>6643</c:v>
              </c:pt>
              <c:pt idx="105">
                <c:v>6413</c:v>
              </c:pt>
              <c:pt idx="106">
                <c:v>6461</c:v>
              </c:pt>
              <c:pt idx="107">
                <c:v>6516</c:v>
              </c:pt>
              <c:pt idx="108">
                <c:v>6437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upDownBars>
          <c:gapWidth val="150"/>
          <c:upBars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</c:upBars>
          <c:downBars>
            <c:spPr>
              <a:solidFill>
                <a:srgbClr val="000000"/>
              </a:solidFill>
              <a:ln w="3175">
                <a:solidFill>
                  <a:srgbClr val="000000"/>
                </a:solidFill>
                <a:prstDash val="solid"/>
              </a:ln>
            </c:spPr>
          </c:downBars>
        </c:upDownBars>
        <c:axId val="182619520"/>
        <c:axId val="182625408"/>
      </c:stockChart>
      <c:catAx>
        <c:axId val="18261952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182625408"/>
        <c:crosses val="autoZero"/>
        <c:auto val="1"/>
        <c:lblAlgn val="ctr"/>
        <c:lblOffset val="100"/>
        <c:tickLblSkip val="11"/>
        <c:tickMarkSkip val="1"/>
        <c:noMultiLvlLbl val="0"/>
      </c:catAx>
      <c:valAx>
        <c:axId val="1826254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18261952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80" b="0" i="0" u="none" strike="noStrike" baseline="0">
              <a:solidFill>
                <a:srgbClr val="000000"/>
              </a:solidFill>
              <a:latin typeface="新細明體"/>
              <a:ea typeface="新細明體"/>
              <a:cs typeface="新細明體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/>
    <c:pageMargins b="1" l="0.75" r="0.7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2011台指日K</a:t>
            </a:r>
          </a:p>
        </c:rich>
      </c:tx>
      <c:layout>
        <c:manualLayout>
          <c:xMode val="edge"/>
          <c:yMode val="edge"/>
          <c:x val="0.49131220228687711"/>
          <c:y val="2.42038216560509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1.6626723804451394E-2"/>
          <c:y val="9.8089225360813229E-2"/>
          <c:w val="0.94637514411282775"/>
          <c:h val="0.8216564981522666"/>
        </c:manualLayout>
      </c:layout>
      <c:lineChart>
        <c:grouping val="standard"/>
        <c:varyColors val="0"/>
        <c:ser>
          <c:idx val="0"/>
          <c:order val="0"/>
          <c:tx>
            <c:strRef>
              <c:f>'2014台指指數'!$D$1</c:f>
              <c:strCache>
                <c:ptCount val="1"/>
                <c:pt idx="0">
                  <c:v>開盤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'2014台指指數'!$C$1:$C$220</c:f>
              <c:strCache>
                <c:ptCount val="156"/>
                <c:pt idx="0">
                  <c:v>日期</c:v>
                </c:pt>
                <c:pt idx="1">
                  <c:v>1/2</c:v>
                </c:pt>
                <c:pt idx="2">
                  <c:v>1/3</c:v>
                </c:pt>
                <c:pt idx="3">
                  <c:v>1/6</c:v>
                </c:pt>
                <c:pt idx="4">
                  <c:v>1/7</c:v>
                </c:pt>
                <c:pt idx="5">
                  <c:v>1/8</c:v>
                </c:pt>
                <c:pt idx="6">
                  <c:v>1/9</c:v>
                </c:pt>
                <c:pt idx="7">
                  <c:v>1/10</c:v>
                </c:pt>
                <c:pt idx="8">
                  <c:v>1/13</c:v>
                </c:pt>
                <c:pt idx="9">
                  <c:v>1/14</c:v>
                </c:pt>
                <c:pt idx="10">
                  <c:v>1/15</c:v>
                </c:pt>
                <c:pt idx="11">
                  <c:v>1/16</c:v>
                </c:pt>
                <c:pt idx="12">
                  <c:v>1/17</c:v>
                </c:pt>
                <c:pt idx="13">
                  <c:v>1/20</c:v>
                </c:pt>
                <c:pt idx="14">
                  <c:v>1/21</c:v>
                </c:pt>
                <c:pt idx="15">
                  <c:v>1/22</c:v>
                </c:pt>
                <c:pt idx="16">
                  <c:v>1/23</c:v>
                </c:pt>
                <c:pt idx="17">
                  <c:v>1/24</c:v>
                </c:pt>
                <c:pt idx="18">
                  <c:v>1/27</c:v>
                </c:pt>
                <c:pt idx="19">
                  <c:v>2/5</c:v>
                </c:pt>
                <c:pt idx="20">
                  <c:v>2/6</c:v>
                </c:pt>
                <c:pt idx="21">
                  <c:v>2/7</c:v>
                </c:pt>
                <c:pt idx="22">
                  <c:v>2/10</c:v>
                </c:pt>
                <c:pt idx="23">
                  <c:v>2/11</c:v>
                </c:pt>
                <c:pt idx="24">
                  <c:v>2/12</c:v>
                </c:pt>
                <c:pt idx="25">
                  <c:v>2/13</c:v>
                </c:pt>
                <c:pt idx="26">
                  <c:v>2/14</c:v>
                </c:pt>
                <c:pt idx="27">
                  <c:v>2/17</c:v>
                </c:pt>
                <c:pt idx="28">
                  <c:v>2/18</c:v>
                </c:pt>
                <c:pt idx="29">
                  <c:v>2/19</c:v>
                </c:pt>
                <c:pt idx="30">
                  <c:v>2/20</c:v>
                </c:pt>
                <c:pt idx="31">
                  <c:v>2/21</c:v>
                </c:pt>
                <c:pt idx="32">
                  <c:v>2/24</c:v>
                </c:pt>
                <c:pt idx="33">
                  <c:v>2/25</c:v>
                </c:pt>
                <c:pt idx="34">
                  <c:v>2/26</c:v>
                </c:pt>
                <c:pt idx="35">
                  <c:v>2/27</c:v>
                </c:pt>
                <c:pt idx="36">
                  <c:v>3/3</c:v>
                </c:pt>
                <c:pt idx="37">
                  <c:v>3/4</c:v>
                </c:pt>
                <c:pt idx="38">
                  <c:v>3/5</c:v>
                </c:pt>
                <c:pt idx="39">
                  <c:v>3/6</c:v>
                </c:pt>
                <c:pt idx="40">
                  <c:v>3/7</c:v>
                </c:pt>
                <c:pt idx="41">
                  <c:v>3/10</c:v>
                </c:pt>
                <c:pt idx="42">
                  <c:v>3/11</c:v>
                </c:pt>
                <c:pt idx="43">
                  <c:v>3/12</c:v>
                </c:pt>
                <c:pt idx="44">
                  <c:v>3/13</c:v>
                </c:pt>
                <c:pt idx="45">
                  <c:v>3/14</c:v>
                </c:pt>
                <c:pt idx="46">
                  <c:v>3/17</c:v>
                </c:pt>
                <c:pt idx="47">
                  <c:v>3/18</c:v>
                </c:pt>
                <c:pt idx="48">
                  <c:v>3/19</c:v>
                </c:pt>
                <c:pt idx="49">
                  <c:v>3/20</c:v>
                </c:pt>
                <c:pt idx="50">
                  <c:v>3/21</c:v>
                </c:pt>
                <c:pt idx="51">
                  <c:v>3/24</c:v>
                </c:pt>
                <c:pt idx="52">
                  <c:v>3/25</c:v>
                </c:pt>
                <c:pt idx="53">
                  <c:v>3/26</c:v>
                </c:pt>
                <c:pt idx="54">
                  <c:v>3/27</c:v>
                </c:pt>
                <c:pt idx="55">
                  <c:v>3/28</c:v>
                </c:pt>
                <c:pt idx="56">
                  <c:v>3/31</c:v>
                </c:pt>
                <c:pt idx="57">
                  <c:v>4/1</c:v>
                </c:pt>
                <c:pt idx="58">
                  <c:v>4/2</c:v>
                </c:pt>
                <c:pt idx="59">
                  <c:v>4/3</c:v>
                </c:pt>
                <c:pt idx="60">
                  <c:v>4/7</c:v>
                </c:pt>
                <c:pt idx="61">
                  <c:v>4/8</c:v>
                </c:pt>
                <c:pt idx="62">
                  <c:v>4/9</c:v>
                </c:pt>
                <c:pt idx="63">
                  <c:v>4/10</c:v>
                </c:pt>
                <c:pt idx="64">
                  <c:v>4/11</c:v>
                </c:pt>
                <c:pt idx="65">
                  <c:v>4/14</c:v>
                </c:pt>
                <c:pt idx="66">
                  <c:v>4/15</c:v>
                </c:pt>
                <c:pt idx="67">
                  <c:v>4/16</c:v>
                </c:pt>
                <c:pt idx="68">
                  <c:v>4/17</c:v>
                </c:pt>
                <c:pt idx="69">
                  <c:v>4/18</c:v>
                </c:pt>
                <c:pt idx="70">
                  <c:v>4/21</c:v>
                </c:pt>
                <c:pt idx="71">
                  <c:v>4/22</c:v>
                </c:pt>
                <c:pt idx="72">
                  <c:v>4/23</c:v>
                </c:pt>
                <c:pt idx="73">
                  <c:v>4/24</c:v>
                </c:pt>
                <c:pt idx="74">
                  <c:v>4/25</c:v>
                </c:pt>
                <c:pt idx="75">
                  <c:v>4/28</c:v>
                </c:pt>
                <c:pt idx="76">
                  <c:v>4/29</c:v>
                </c:pt>
                <c:pt idx="77">
                  <c:v>4/30</c:v>
                </c:pt>
                <c:pt idx="78">
                  <c:v>5/2</c:v>
                </c:pt>
                <c:pt idx="79">
                  <c:v>5/5</c:v>
                </c:pt>
                <c:pt idx="80">
                  <c:v>5/6</c:v>
                </c:pt>
                <c:pt idx="81">
                  <c:v>5/7</c:v>
                </c:pt>
                <c:pt idx="82">
                  <c:v>5/8</c:v>
                </c:pt>
                <c:pt idx="83">
                  <c:v>5/9</c:v>
                </c:pt>
                <c:pt idx="84">
                  <c:v>5/12</c:v>
                </c:pt>
                <c:pt idx="85">
                  <c:v>5/13</c:v>
                </c:pt>
                <c:pt idx="86">
                  <c:v>5/14</c:v>
                </c:pt>
                <c:pt idx="87">
                  <c:v>5/15</c:v>
                </c:pt>
                <c:pt idx="88">
                  <c:v>5/16</c:v>
                </c:pt>
                <c:pt idx="89">
                  <c:v>5/19</c:v>
                </c:pt>
                <c:pt idx="90">
                  <c:v>5/20</c:v>
                </c:pt>
                <c:pt idx="91">
                  <c:v>5/21</c:v>
                </c:pt>
                <c:pt idx="92">
                  <c:v>5/22</c:v>
                </c:pt>
                <c:pt idx="93">
                  <c:v>5/23</c:v>
                </c:pt>
                <c:pt idx="94">
                  <c:v>5/26</c:v>
                </c:pt>
                <c:pt idx="95">
                  <c:v>5/27</c:v>
                </c:pt>
                <c:pt idx="96">
                  <c:v>5/28</c:v>
                </c:pt>
                <c:pt idx="97">
                  <c:v>5/29</c:v>
                </c:pt>
                <c:pt idx="98">
                  <c:v>5/30</c:v>
                </c:pt>
                <c:pt idx="99">
                  <c:v>6/3</c:v>
                </c:pt>
                <c:pt idx="100">
                  <c:v>6/4</c:v>
                </c:pt>
                <c:pt idx="101">
                  <c:v>6/5</c:v>
                </c:pt>
                <c:pt idx="102">
                  <c:v>6/6</c:v>
                </c:pt>
                <c:pt idx="103">
                  <c:v>6/9</c:v>
                </c:pt>
                <c:pt idx="104">
                  <c:v>6/10</c:v>
                </c:pt>
                <c:pt idx="105">
                  <c:v>6/11</c:v>
                </c:pt>
                <c:pt idx="106">
                  <c:v>6/12</c:v>
                </c:pt>
                <c:pt idx="107">
                  <c:v>6/13</c:v>
                </c:pt>
                <c:pt idx="108">
                  <c:v>6/16</c:v>
                </c:pt>
                <c:pt idx="109">
                  <c:v>6/17</c:v>
                </c:pt>
                <c:pt idx="110">
                  <c:v>6/18</c:v>
                </c:pt>
                <c:pt idx="111">
                  <c:v>6/19</c:v>
                </c:pt>
                <c:pt idx="112">
                  <c:v>6/20</c:v>
                </c:pt>
                <c:pt idx="113">
                  <c:v>6/23</c:v>
                </c:pt>
                <c:pt idx="114">
                  <c:v>6/24</c:v>
                </c:pt>
                <c:pt idx="115">
                  <c:v>6/25</c:v>
                </c:pt>
                <c:pt idx="116">
                  <c:v>6/26</c:v>
                </c:pt>
                <c:pt idx="117">
                  <c:v>6/27</c:v>
                </c:pt>
                <c:pt idx="118">
                  <c:v>6/30</c:v>
                </c:pt>
                <c:pt idx="119">
                  <c:v>7/1</c:v>
                </c:pt>
                <c:pt idx="120">
                  <c:v>7/2</c:v>
                </c:pt>
                <c:pt idx="121">
                  <c:v>7/3</c:v>
                </c:pt>
                <c:pt idx="122">
                  <c:v>7/4</c:v>
                </c:pt>
                <c:pt idx="123">
                  <c:v>7/7</c:v>
                </c:pt>
                <c:pt idx="124">
                  <c:v>7/8</c:v>
                </c:pt>
                <c:pt idx="125">
                  <c:v>7/9</c:v>
                </c:pt>
                <c:pt idx="126">
                  <c:v>7/10</c:v>
                </c:pt>
                <c:pt idx="127">
                  <c:v>7/11</c:v>
                </c:pt>
                <c:pt idx="128">
                  <c:v>7/14</c:v>
                </c:pt>
                <c:pt idx="129">
                  <c:v>7/15</c:v>
                </c:pt>
                <c:pt idx="130">
                  <c:v>7/16</c:v>
                </c:pt>
                <c:pt idx="131">
                  <c:v>7/17</c:v>
                </c:pt>
                <c:pt idx="132">
                  <c:v>7/18</c:v>
                </c:pt>
                <c:pt idx="133">
                  <c:v>7/21</c:v>
                </c:pt>
                <c:pt idx="134">
                  <c:v>7/22</c:v>
                </c:pt>
                <c:pt idx="135">
                  <c:v>7/24</c:v>
                </c:pt>
                <c:pt idx="136">
                  <c:v>7/25</c:v>
                </c:pt>
                <c:pt idx="137">
                  <c:v>7/28</c:v>
                </c:pt>
                <c:pt idx="138">
                  <c:v>7/29</c:v>
                </c:pt>
                <c:pt idx="139">
                  <c:v>7/30</c:v>
                </c:pt>
                <c:pt idx="140">
                  <c:v>7/31</c:v>
                </c:pt>
                <c:pt idx="141">
                  <c:v>8/1</c:v>
                </c:pt>
                <c:pt idx="142">
                  <c:v>8/4</c:v>
                </c:pt>
                <c:pt idx="143">
                  <c:v>8/5</c:v>
                </c:pt>
                <c:pt idx="144">
                  <c:v>8/6</c:v>
                </c:pt>
                <c:pt idx="145">
                  <c:v>8/7</c:v>
                </c:pt>
                <c:pt idx="146">
                  <c:v>8/8</c:v>
                </c:pt>
                <c:pt idx="147">
                  <c:v>8/11</c:v>
                </c:pt>
                <c:pt idx="148">
                  <c:v>8/12</c:v>
                </c:pt>
                <c:pt idx="149">
                  <c:v>8/13</c:v>
                </c:pt>
                <c:pt idx="150">
                  <c:v>8/14</c:v>
                </c:pt>
                <c:pt idx="151">
                  <c:v>8/15</c:v>
                </c:pt>
                <c:pt idx="152">
                  <c:v>8/18</c:v>
                </c:pt>
                <c:pt idx="153">
                  <c:v>8/19</c:v>
                </c:pt>
                <c:pt idx="154">
                  <c:v>8/20</c:v>
                </c:pt>
                <c:pt idx="155">
                  <c:v>8/21</c:v>
                </c:pt>
              </c:strCache>
            </c:strRef>
          </c:cat>
          <c:val>
            <c:numRef>
              <c:f>'2014台指指數'!$D$4:$D$220</c:f>
              <c:numCache>
                <c:formatCode>General</c:formatCode>
                <c:ptCount val="217"/>
                <c:pt idx="0">
                  <c:v>8539</c:v>
                </c:pt>
                <c:pt idx="1">
                  <c:v>8528</c:v>
                </c:pt>
                <c:pt idx="2">
                  <c:v>8556</c:v>
                </c:pt>
                <c:pt idx="3">
                  <c:v>8565</c:v>
                </c:pt>
                <c:pt idx="4">
                  <c:v>8523</c:v>
                </c:pt>
                <c:pt idx="5">
                  <c:v>8598</c:v>
                </c:pt>
                <c:pt idx="6">
                  <c:v>8530</c:v>
                </c:pt>
                <c:pt idx="7">
                  <c:v>8570</c:v>
                </c:pt>
                <c:pt idx="8">
                  <c:v>8650</c:v>
                </c:pt>
                <c:pt idx="9">
                  <c:v>8610</c:v>
                </c:pt>
                <c:pt idx="10">
                  <c:v>8585</c:v>
                </c:pt>
                <c:pt idx="11">
                  <c:v>8642</c:v>
                </c:pt>
                <c:pt idx="12">
                  <c:v>8595</c:v>
                </c:pt>
                <c:pt idx="13">
                  <c:v>8646</c:v>
                </c:pt>
                <c:pt idx="14">
                  <c:v>8570</c:v>
                </c:pt>
                <c:pt idx="15">
                  <c:v>8510</c:v>
                </c:pt>
                <c:pt idx="16">
                  <c:v>8302</c:v>
                </c:pt>
                <c:pt idx="17">
                  <c:v>8278</c:v>
                </c:pt>
                <c:pt idx="18">
                  <c:v>8327</c:v>
                </c:pt>
                <c:pt idx="19">
                  <c:v>8375</c:v>
                </c:pt>
                <c:pt idx="20">
                  <c:v>8354</c:v>
                </c:pt>
                <c:pt idx="21">
                  <c:v>8447</c:v>
                </c:pt>
                <c:pt idx="22">
                  <c:v>8495</c:v>
                </c:pt>
                <c:pt idx="23">
                  <c:v>8496</c:v>
                </c:pt>
                <c:pt idx="24">
                  <c:v>8547</c:v>
                </c:pt>
                <c:pt idx="25">
                  <c:v>8530</c:v>
                </c:pt>
                <c:pt idx="26">
                  <c:v>8535</c:v>
                </c:pt>
                <c:pt idx="27">
                  <c:v>8530</c:v>
                </c:pt>
                <c:pt idx="28">
                  <c:v>8555</c:v>
                </c:pt>
                <c:pt idx="29">
                  <c:v>8591</c:v>
                </c:pt>
                <c:pt idx="30">
                  <c:v>8603</c:v>
                </c:pt>
                <c:pt idx="31">
                  <c:v>8565</c:v>
                </c:pt>
                <c:pt idx="32">
                  <c:v>8609</c:v>
                </c:pt>
                <c:pt idx="33">
                  <c:v>8559</c:v>
                </c:pt>
                <c:pt idx="34">
                  <c:v>8560</c:v>
                </c:pt>
                <c:pt idx="35">
                  <c:v>8640</c:v>
                </c:pt>
                <c:pt idx="36">
                  <c:v>8623</c:v>
                </c:pt>
                <c:pt idx="37">
                  <c:v>8730</c:v>
                </c:pt>
                <c:pt idx="38">
                  <c:v>8673</c:v>
                </c:pt>
                <c:pt idx="39">
                  <c:v>8690</c:v>
                </c:pt>
                <c:pt idx="40">
                  <c:v>8666</c:v>
                </c:pt>
                <c:pt idx="41">
                  <c:v>8702</c:v>
                </c:pt>
                <c:pt idx="42">
                  <c:v>8673</c:v>
                </c:pt>
                <c:pt idx="43">
                  <c:v>8703</c:v>
                </c:pt>
                <c:pt idx="44">
                  <c:v>8745</c:v>
                </c:pt>
                <c:pt idx="45">
                  <c:v>8734</c:v>
                </c:pt>
                <c:pt idx="46">
                  <c:v>8638</c:v>
                </c:pt>
                <c:pt idx="47">
                  <c:v>8586</c:v>
                </c:pt>
                <c:pt idx="48">
                  <c:v>8550</c:v>
                </c:pt>
                <c:pt idx="49">
                  <c:v>8589</c:v>
                </c:pt>
                <c:pt idx="50">
                  <c:v>8708</c:v>
                </c:pt>
                <c:pt idx="51">
                  <c:v>8705</c:v>
                </c:pt>
                <c:pt idx="52">
                  <c:v>8754</c:v>
                </c:pt>
                <c:pt idx="53">
                  <c:v>8779</c:v>
                </c:pt>
                <c:pt idx="54">
                  <c:v>8780</c:v>
                </c:pt>
                <c:pt idx="55">
                  <c:v>8850</c:v>
                </c:pt>
                <c:pt idx="56">
                  <c:v>8858</c:v>
                </c:pt>
                <c:pt idx="57">
                  <c:v>8811</c:v>
                </c:pt>
                <c:pt idx="58">
                  <c:v>8853</c:v>
                </c:pt>
                <c:pt idx="59">
                  <c:v>8886</c:v>
                </c:pt>
                <c:pt idx="60">
                  <c:v>8929</c:v>
                </c:pt>
                <c:pt idx="61">
                  <c:v>8850</c:v>
                </c:pt>
                <c:pt idx="62">
                  <c:v>8870</c:v>
                </c:pt>
                <c:pt idx="63">
                  <c:v>8861</c:v>
                </c:pt>
                <c:pt idx="64">
                  <c:v>8910</c:v>
                </c:pt>
                <c:pt idx="65">
                  <c:v>8884</c:v>
                </c:pt>
                <c:pt idx="66">
                  <c:v>8961</c:v>
                </c:pt>
                <c:pt idx="67">
                  <c:v>8917</c:v>
                </c:pt>
                <c:pt idx="68">
                  <c:v>8925</c:v>
                </c:pt>
                <c:pt idx="69">
                  <c:v>8970</c:v>
                </c:pt>
                <c:pt idx="70">
                  <c:v>8928</c:v>
                </c:pt>
                <c:pt idx="71">
                  <c:v>8925</c:v>
                </c:pt>
                <c:pt idx="72">
                  <c:v>8698</c:v>
                </c:pt>
                <c:pt idx="73">
                  <c:v>8828</c:v>
                </c:pt>
                <c:pt idx="74">
                  <c:v>8850</c:v>
                </c:pt>
                <c:pt idx="75">
                  <c:v>8768</c:v>
                </c:pt>
                <c:pt idx="76">
                  <c:v>8864</c:v>
                </c:pt>
                <c:pt idx="77">
                  <c:v>8849</c:v>
                </c:pt>
                <c:pt idx="78">
                  <c:v>8845</c:v>
                </c:pt>
                <c:pt idx="79">
                  <c:v>8860</c:v>
                </c:pt>
                <c:pt idx="80">
                  <c:v>8888</c:v>
                </c:pt>
                <c:pt idx="81">
                  <c:v>8842</c:v>
                </c:pt>
                <c:pt idx="82">
                  <c:v>8855</c:v>
                </c:pt>
                <c:pt idx="83">
                  <c:v>8855</c:v>
                </c:pt>
                <c:pt idx="84">
                  <c:v>8868</c:v>
                </c:pt>
                <c:pt idx="85">
                  <c:v>8842</c:v>
                </c:pt>
                <c:pt idx="86">
                  <c:v>8876</c:v>
                </c:pt>
                <c:pt idx="87">
                  <c:v>8902</c:v>
                </c:pt>
                <c:pt idx="88">
                  <c:v>8892</c:v>
                </c:pt>
                <c:pt idx="89">
                  <c:v>8873</c:v>
                </c:pt>
                <c:pt idx="90">
                  <c:v>8971</c:v>
                </c:pt>
                <c:pt idx="91">
                  <c:v>9020</c:v>
                </c:pt>
                <c:pt idx="92">
                  <c:v>9047</c:v>
                </c:pt>
                <c:pt idx="93">
                  <c:v>9062</c:v>
                </c:pt>
                <c:pt idx="94">
                  <c:v>9132</c:v>
                </c:pt>
                <c:pt idx="95">
                  <c:v>9121</c:v>
                </c:pt>
                <c:pt idx="96">
                  <c:v>9112</c:v>
                </c:pt>
                <c:pt idx="97">
                  <c:v>9118</c:v>
                </c:pt>
                <c:pt idx="98">
                  <c:v>9117</c:v>
                </c:pt>
                <c:pt idx="99">
                  <c:v>9138</c:v>
                </c:pt>
                <c:pt idx="100">
                  <c:v>9140</c:v>
                </c:pt>
                <c:pt idx="101">
                  <c:v>9159</c:v>
                </c:pt>
                <c:pt idx="102">
                  <c:v>9194</c:v>
                </c:pt>
                <c:pt idx="103">
                  <c:v>9195</c:v>
                </c:pt>
                <c:pt idx="104">
                  <c:v>9170</c:v>
                </c:pt>
                <c:pt idx="105">
                  <c:v>9180</c:v>
                </c:pt>
                <c:pt idx="106">
                  <c:v>9207</c:v>
                </c:pt>
                <c:pt idx="107">
                  <c:v>9241</c:v>
                </c:pt>
                <c:pt idx="108">
                  <c:v>9187</c:v>
                </c:pt>
                <c:pt idx="109">
                  <c:v>9227</c:v>
                </c:pt>
                <c:pt idx="110">
                  <c:v>9179</c:v>
                </c:pt>
                <c:pt idx="111">
                  <c:v>9174</c:v>
                </c:pt>
                <c:pt idx="112">
                  <c:v>9146</c:v>
                </c:pt>
                <c:pt idx="113">
                  <c:v>9181</c:v>
                </c:pt>
                <c:pt idx="114">
                  <c:v>9231</c:v>
                </c:pt>
                <c:pt idx="115">
                  <c:v>9220</c:v>
                </c:pt>
                <c:pt idx="116">
                  <c:v>9299</c:v>
                </c:pt>
                <c:pt idx="117">
                  <c:v>9404</c:v>
                </c:pt>
                <c:pt idx="118">
                  <c:v>9396</c:v>
                </c:pt>
                <c:pt idx="119">
                  <c:v>9488</c:v>
                </c:pt>
                <c:pt idx="120">
                  <c:v>9452</c:v>
                </c:pt>
                <c:pt idx="121">
                  <c:v>9452</c:v>
                </c:pt>
                <c:pt idx="122">
                  <c:v>9450</c:v>
                </c:pt>
                <c:pt idx="123">
                  <c:v>9466</c:v>
                </c:pt>
                <c:pt idx="124">
                  <c:v>9540</c:v>
                </c:pt>
                <c:pt idx="125">
                  <c:v>9479</c:v>
                </c:pt>
                <c:pt idx="126">
                  <c:v>9575</c:v>
                </c:pt>
                <c:pt idx="127">
                  <c:v>9547</c:v>
                </c:pt>
                <c:pt idx="128">
                  <c:v>9392</c:v>
                </c:pt>
                <c:pt idx="129">
                  <c:v>9285</c:v>
                </c:pt>
                <c:pt idx="130">
                  <c:v>9380</c:v>
                </c:pt>
                <c:pt idx="131">
                  <c:v>9384</c:v>
                </c:pt>
                <c:pt idx="132">
                  <c:v>9456</c:v>
                </c:pt>
                <c:pt idx="133">
                  <c:v>9460</c:v>
                </c:pt>
                <c:pt idx="134">
                  <c:v>9370</c:v>
                </c:pt>
                <c:pt idx="135">
                  <c:v>9425</c:v>
                </c:pt>
                <c:pt idx="136">
                  <c:v>9367</c:v>
                </c:pt>
                <c:pt idx="137">
                  <c:v>9433</c:v>
                </c:pt>
                <c:pt idx="138">
                  <c:v>9236</c:v>
                </c:pt>
                <c:pt idx="139">
                  <c:v>9260</c:v>
                </c:pt>
                <c:pt idx="140">
                  <c:v>9249</c:v>
                </c:pt>
                <c:pt idx="141">
                  <c:v>9079</c:v>
                </c:pt>
                <c:pt idx="142">
                  <c:v>9111</c:v>
                </c:pt>
                <c:pt idx="143">
                  <c:v>9052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'2014台指指數'!$E$1</c:f>
              <c:strCache>
                <c:ptCount val="1"/>
                <c:pt idx="0">
                  <c:v>最高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'2014台指指數'!$C$1:$C$220</c:f>
              <c:strCache>
                <c:ptCount val="156"/>
                <c:pt idx="0">
                  <c:v>日期</c:v>
                </c:pt>
                <c:pt idx="1">
                  <c:v>1/2</c:v>
                </c:pt>
                <c:pt idx="2">
                  <c:v>1/3</c:v>
                </c:pt>
                <c:pt idx="3">
                  <c:v>1/6</c:v>
                </c:pt>
                <c:pt idx="4">
                  <c:v>1/7</c:v>
                </c:pt>
                <c:pt idx="5">
                  <c:v>1/8</c:v>
                </c:pt>
                <c:pt idx="6">
                  <c:v>1/9</c:v>
                </c:pt>
                <c:pt idx="7">
                  <c:v>1/10</c:v>
                </c:pt>
                <c:pt idx="8">
                  <c:v>1/13</c:v>
                </c:pt>
                <c:pt idx="9">
                  <c:v>1/14</c:v>
                </c:pt>
                <c:pt idx="10">
                  <c:v>1/15</c:v>
                </c:pt>
                <c:pt idx="11">
                  <c:v>1/16</c:v>
                </c:pt>
                <c:pt idx="12">
                  <c:v>1/17</c:v>
                </c:pt>
                <c:pt idx="13">
                  <c:v>1/20</c:v>
                </c:pt>
                <c:pt idx="14">
                  <c:v>1/21</c:v>
                </c:pt>
                <c:pt idx="15">
                  <c:v>1/22</c:v>
                </c:pt>
                <c:pt idx="16">
                  <c:v>1/23</c:v>
                </c:pt>
                <c:pt idx="17">
                  <c:v>1/24</c:v>
                </c:pt>
                <c:pt idx="18">
                  <c:v>1/27</c:v>
                </c:pt>
                <c:pt idx="19">
                  <c:v>2/5</c:v>
                </c:pt>
                <c:pt idx="20">
                  <c:v>2/6</c:v>
                </c:pt>
                <c:pt idx="21">
                  <c:v>2/7</c:v>
                </c:pt>
                <c:pt idx="22">
                  <c:v>2/10</c:v>
                </c:pt>
                <c:pt idx="23">
                  <c:v>2/11</c:v>
                </c:pt>
                <c:pt idx="24">
                  <c:v>2/12</c:v>
                </c:pt>
                <c:pt idx="25">
                  <c:v>2/13</c:v>
                </c:pt>
                <c:pt idx="26">
                  <c:v>2/14</c:v>
                </c:pt>
                <c:pt idx="27">
                  <c:v>2/17</c:v>
                </c:pt>
                <c:pt idx="28">
                  <c:v>2/18</c:v>
                </c:pt>
                <c:pt idx="29">
                  <c:v>2/19</c:v>
                </c:pt>
                <c:pt idx="30">
                  <c:v>2/20</c:v>
                </c:pt>
                <c:pt idx="31">
                  <c:v>2/21</c:v>
                </c:pt>
                <c:pt idx="32">
                  <c:v>2/24</c:v>
                </c:pt>
                <c:pt idx="33">
                  <c:v>2/25</c:v>
                </c:pt>
                <c:pt idx="34">
                  <c:v>2/26</c:v>
                </c:pt>
                <c:pt idx="35">
                  <c:v>2/27</c:v>
                </c:pt>
                <c:pt idx="36">
                  <c:v>3/3</c:v>
                </c:pt>
                <c:pt idx="37">
                  <c:v>3/4</c:v>
                </c:pt>
                <c:pt idx="38">
                  <c:v>3/5</c:v>
                </c:pt>
                <c:pt idx="39">
                  <c:v>3/6</c:v>
                </c:pt>
                <c:pt idx="40">
                  <c:v>3/7</c:v>
                </c:pt>
                <c:pt idx="41">
                  <c:v>3/10</c:v>
                </c:pt>
                <c:pt idx="42">
                  <c:v>3/11</c:v>
                </c:pt>
                <c:pt idx="43">
                  <c:v>3/12</c:v>
                </c:pt>
                <c:pt idx="44">
                  <c:v>3/13</c:v>
                </c:pt>
                <c:pt idx="45">
                  <c:v>3/14</c:v>
                </c:pt>
                <c:pt idx="46">
                  <c:v>3/17</c:v>
                </c:pt>
                <c:pt idx="47">
                  <c:v>3/18</c:v>
                </c:pt>
                <c:pt idx="48">
                  <c:v>3/19</c:v>
                </c:pt>
                <c:pt idx="49">
                  <c:v>3/20</c:v>
                </c:pt>
                <c:pt idx="50">
                  <c:v>3/21</c:v>
                </c:pt>
                <c:pt idx="51">
                  <c:v>3/24</c:v>
                </c:pt>
                <c:pt idx="52">
                  <c:v>3/25</c:v>
                </c:pt>
                <c:pt idx="53">
                  <c:v>3/26</c:v>
                </c:pt>
                <c:pt idx="54">
                  <c:v>3/27</c:v>
                </c:pt>
                <c:pt idx="55">
                  <c:v>3/28</c:v>
                </c:pt>
                <c:pt idx="56">
                  <c:v>3/31</c:v>
                </c:pt>
                <c:pt idx="57">
                  <c:v>4/1</c:v>
                </c:pt>
                <c:pt idx="58">
                  <c:v>4/2</c:v>
                </c:pt>
                <c:pt idx="59">
                  <c:v>4/3</c:v>
                </c:pt>
                <c:pt idx="60">
                  <c:v>4/7</c:v>
                </c:pt>
                <c:pt idx="61">
                  <c:v>4/8</c:v>
                </c:pt>
                <c:pt idx="62">
                  <c:v>4/9</c:v>
                </c:pt>
                <c:pt idx="63">
                  <c:v>4/10</c:v>
                </c:pt>
                <c:pt idx="64">
                  <c:v>4/11</c:v>
                </c:pt>
                <c:pt idx="65">
                  <c:v>4/14</c:v>
                </c:pt>
                <c:pt idx="66">
                  <c:v>4/15</c:v>
                </c:pt>
                <c:pt idx="67">
                  <c:v>4/16</c:v>
                </c:pt>
                <c:pt idx="68">
                  <c:v>4/17</c:v>
                </c:pt>
                <c:pt idx="69">
                  <c:v>4/18</c:v>
                </c:pt>
                <c:pt idx="70">
                  <c:v>4/21</c:v>
                </c:pt>
                <c:pt idx="71">
                  <c:v>4/22</c:v>
                </c:pt>
                <c:pt idx="72">
                  <c:v>4/23</c:v>
                </c:pt>
                <c:pt idx="73">
                  <c:v>4/24</c:v>
                </c:pt>
                <c:pt idx="74">
                  <c:v>4/25</c:v>
                </c:pt>
                <c:pt idx="75">
                  <c:v>4/28</c:v>
                </c:pt>
                <c:pt idx="76">
                  <c:v>4/29</c:v>
                </c:pt>
                <c:pt idx="77">
                  <c:v>4/30</c:v>
                </c:pt>
                <c:pt idx="78">
                  <c:v>5/2</c:v>
                </c:pt>
                <c:pt idx="79">
                  <c:v>5/5</c:v>
                </c:pt>
                <c:pt idx="80">
                  <c:v>5/6</c:v>
                </c:pt>
                <c:pt idx="81">
                  <c:v>5/7</c:v>
                </c:pt>
                <c:pt idx="82">
                  <c:v>5/8</c:v>
                </c:pt>
                <c:pt idx="83">
                  <c:v>5/9</c:v>
                </c:pt>
                <c:pt idx="84">
                  <c:v>5/12</c:v>
                </c:pt>
                <c:pt idx="85">
                  <c:v>5/13</c:v>
                </c:pt>
                <c:pt idx="86">
                  <c:v>5/14</c:v>
                </c:pt>
                <c:pt idx="87">
                  <c:v>5/15</c:v>
                </c:pt>
                <c:pt idx="88">
                  <c:v>5/16</c:v>
                </c:pt>
                <c:pt idx="89">
                  <c:v>5/19</c:v>
                </c:pt>
                <c:pt idx="90">
                  <c:v>5/20</c:v>
                </c:pt>
                <c:pt idx="91">
                  <c:v>5/21</c:v>
                </c:pt>
                <c:pt idx="92">
                  <c:v>5/22</c:v>
                </c:pt>
                <c:pt idx="93">
                  <c:v>5/23</c:v>
                </c:pt>
                <c:pt idx="94">
                  <c:v>5/26</c:v>
                </c:pt>
                <c:pt idx="95">
                  <c:v>5/27</c:v>
                </c:pt>
                <c:pt idx="96">
                  <c:v>5/28</c:v>
                </c:pt>
                <c:pt idx="97">
                  <c:v>5/29</c:v>
                </c:pt>
                <c:pt idx="98">
                  <c:v>5/30</c:v>
                </c:pt>
                <c:pt idx="99">
                  <c:v>6/3</c:v>
                </c:pt>
                <c:pt idx="100">
                  <c:v>6/4</c:v>
                </c:pt>
                <c:pt idx="101">
                  <c:v>6/5</c:v>
                </c:pt>
                <c:pt idx="102">
                  <c:v>6/6</c:v>
                </c:pt>
                <c:pt idx="103">
                  <c:v>6/9</c:v>
                </c:pt>
                <c:pt idx="104">
                  <c:v>6/10</c:v>
                </c:pt>
                <c:pt idx="105">
                  <c:v>6/11</c:v>
                </c:pt>
                <c:pt idx="106">
                  <c:v>6/12</c:v>
                </c:pt>
                <c:pt idx="107">
                  <c:v>6/13</c:v>
                </c:pt>
                <c:pt idx="108">
                  <c:v>6/16</c:v>
                </c:pt>
                <c:pt idx="109">
                  <c:v>6/17</c:v>
                </c:pt>
                <c:pt idx="110">
                  <c:v>6/18</c:v>
                </c:pt>
                <c:pt idx="111">
                  <c:v>6/19</c:v>
                </c:pt>
                <c:pt idx="112">
                  <c:v>6/20</c:v>
                </c:pt>
                <c:pt idx="113">
                  <c:v>6/23</c:v>
                </c:pt>
                <c:pt idx="114">
                  <c:v>6/24</c:v>
                </c:pt>
                <c:pt idx="115">
                  <c:v>6/25</c:v>
                </c:pt>
                <c:pt idx="116">
                  <c:v>6/26</c:v>
                </c:pt>
                <c:pt idx="117">
                  <c:v>6/27</c:v>
                </c:pt>
                <c:pt idx="118">
                  <c:v>6/30</c:v>
                </c:pt>
                <c:pt idx="119">
                  <c:v>7/1</c:v>
                </c:pt>
                <c:pt idx="120">
                  <c:v>7/2</c:v>
                </c:pt>
                <c:pt idx="121">
                  <c:v>7/3</c:v>
                </c:pt>
                <c:pt idx="122">
                  <c:v>7/4</c:v>
                </c:pt>
                <c:pt idx="123">
                  <c:v>7/7</c:v>
                </c:pt>
                <c:pt idx="124">
                  <c:v>7/8</c:v>
                </c:pt>
                <c:pt idx="125">
                  <c:v>7/9</c:v>
                </c:pt>
                <c:pt idx="126">
                  <c:v>7/10</c:v>
                </c:pt>
                <c:pt idx="127">
                  <c:v>7/11</c:v>
                </c:pt>
                <c:pt idx="128">
                  <c:v>7/14</c:v>
                </c:pt>
                <c:pt idx="129">
                  <c:v>7/15</c:v>
                </c:pt>
                <c:pt idx="130">
                  <c:v>7/16</c:v>
                </c:pt>
                <c:pt idx="131">
                  <c:v>7/17</c:v>
                </c:pt>
                <c:pt idx="132">
                  <c:v>7/18</c:v>
                </c:pt>
                <c:pt idx="133">
                  <c:v>7/21</c:v>
                </c:pt>
                <c:pt idx="134">
                  <c:v>7/22</c:v>
                </c:pt>
                <c:pt idx="135">
                  <c:v>7/24</c:v>
                </c:pt>
                <c:pt idx="136">
                  <c:v>7/25</c:v>
                </c:pt>
                <c:pt idx="137">
                  <c:v>7/28</c:v>
                </c:pt>
                <c:pt idx="138">
                  <c:v>7/29</c:v>
                </c:pt>
                <c:pt idx="139">
                  <c:v>7/30</c:v>
                </c:pt>
                <c:pt idx="140">
                  <c:v>7/31</c:v>
                </c:pt>
                <c:pt idx="141">
                  <c:v>8/1</c:v>
                </c:pt>
                <c:pt idx="142">
                  <c:v>8/4</c:v>
                </c:pt>
                <c:pt idx="143">
                  <c:v>8/5</c:v>
                </c:pt>
                <c:pt idx="144">
                  <c:v>8/6</c:v>
                </c:pt>
                <c:pt idx="145">
                  <c:v>8/7</c:v>
                </c:pt>
                <c:pt idx="146">
                  <c:v>8/8</c:v>
                </c:pt>
                <c:pt idx="147">
                  <c:v>8/11</c:v>
                </c:pt>
                <c:pt idx="148">
                  <c:v>8/12</c:v>
                </c:pt>
                <c:pt idx="149">
                  <c:v>8/13</c:v>
                </c:pt>
                <c:pt idx="150">
                  <c:v>8/14</c:v>
                </c:pt>
                <c:pt idx="151">
                  <c:v>8/15</c:v>
                </c:pt>
                <c:pt idx="152">
                  <c:v>8/18</c:v>
                </c:pt>
                <c:pt idx="153">
                  <c:v>8/19</c:v>
                </c:pt>
                <c:pt idx="154">
                  <c:v>8/20</c:v>
                </c:pt>
                <c:pt idx="155">
                  <c:v>8/21</c:v>
                </c:pt>
              </c:strCache>
            </c:strRef>
          </c:cat>
          <c:val>
            <c:numRef>
              <c:f>'2014台指指數'!$E$4:$E$220</c:f>
              <c:numCache>
                <c:formatCode>General</c:formatCode>
                <c:ptCount val="217"/>
                <c:pt idx="0">
                  <c:v>8561</c:v>
                </c:pt>
                <c:pt idx="1">
                  <c:v>8575</c:v>
                </c:pt>
                <c:pt idx="2">
                  <c:v>8599</c:v>
                </c:pt>
                <c:pt idx="3">
                  <c:v>8573</c:v>
                </c:pt>
                <c:pt idx="4">
                  <c:v>8548</c:v>
                </c:pt>
                <c:pt idx="5">
                  <c:v>8629</c:v>
                </c:pt>
                <c:pt idx="6">
                  <c:v>8559</c:v>
                </c:pt>
                <c:pt idx="7">
                  <c:v>8613</c:v>
                </c:pt>
                <c:pt idx="8">
                  <c:v>8662</c:v>
                </c:pt>
                <c:pt idx="9">
                  <c:v>8625</c:v>
                </c:pt>
                <c:pt idx="10">
                  <c:v>8634</c:v>
                </c:pt>
                <c:pt idx="11">
                  <c:v>8647</c:v>
                </c:pt>
                <c:pt idx="12">
                  <c:v>8636</c:v>
                </c:pt>
                <c:pt idx="13">
                  <c:v>8650</c:v>
                </c:pt>
                <c:pt idx="14">
                  <c:v>8629</c:v>
                </c:pt>
                <c:pt idx="15">
                  <c:v>8547</c:v>
                </c:pt>
                <c:pt idx="16">
                  <c:v>8328</c:v>
                </c:pt>
                <c:pt idx="17">
                  <c:v>8292</c:v>
                </c:pt>
                <c:pt idx="18">
                  <c:v>8373</c:v>
                </c:pt>
                <c:pt idx="19">
                  <c:v>8403</c:v>
                </c:pt>
                <c:pt idx="20">
                  <c:v>8415</c:v>
                </c:pt>
                <c:pt idx="21">
                  <c:v>8496</c:v>
                </c:pt>
                <c:pt idx="22">
                  <c:v>8495</c:v>
                </c:pt>
                <c:pt idx="23">
                  <c:v>8568</c:v>
                </c:pt>
                <c:pt idx="24">
                  <c:v>8557</c:v>
                </c:pt>
                <c:pt idx="25">
                  <c:v>8564</c:v>
                </c:pt>
                <c:pt idx="26">
                  <c:v>8569</c:v>
                </c:pt>
                <c:pt idx="27">
                  <c:v>8548</c:v>
                </c:pt>
                <c:pt idx="28">
                  <c:v>8598</c:v>
                </c:pt>
                <c:pt idx="29">
                  <c:v>8605</c:v>
                </c:pt>
                <c:pt idx="30">
                  <c:v>8608</c:v>
                </c:pt>
                <c:pt idx="31">
                  <c:v>8627</c:v>
                </c:pt>
                <c:pt idx="32">
                  <c:v>8631</c:v>
                </c:pt>
                <c:pt idx="33">
                  <c:v>8580</c:v>
                </c:pt>
                <c:pt idx="34">
                  <c:v>8582</c:v>
                </c:pt>
                <c:pt idx="35">
                  <c:v>8647</c:v>
                </c:pt>
                <c:pt idx="36">
                  <c:v>8709</c:v>
                </c:pt>
                <c:pt idx="37">
                  <c:v>8772</c:v>
                </c:pt>
                <c:pt idx="38">
                  <c:v>8694</c:v>
                </c:pt>
                <c:pt idx="39">
                  <c:v>8723</c:v>
                </c:pt>
                <c:pt idx="40">
                  <c:v>8673</c:v>
                </c:pt>
                <c:pt idx="41">
                  <c:v>8756</c:v>
                </c:pt>
                <c:pt idx="42">
                  <c:v>8701</c:v>
                </c:pt>
                <c:pt idx="43">
                  <c:v>8715</c:v>
                </c:pt>
                <c:pt idx="44">
                  <c:v>8751</c:v>
                </c:pt>
                <c:pt idx="45">
                  <c:v>8742</c:v>
                </c:pt>
                <c:pt idx="46">
                  <c:v>8639</c:v>
                </c:pt>
                <c:pt idx="47">
                  <c:v>8598</c:v>
                </c:pt>
                <c:pt idx="48">
                  <c:v>8605</c:v>
                </c:pt>
                <c:pt idx="49">
                  <c:v>8660</c:v>
                </c:pt>
                <c:pt idx="50">
                  <c:v>8722</c:v>
                </c:pt>
                <c:pt idx="51">
                  <c:v>8756</c:v>
                </c:pt>
                <c:pt idx="52">
                  <c:v>8776</c:v>
                </c:pt>
                <c:pt idx="53">
                  <c:v>8794</c:v>
                </c:pt>
                <c:pt idx="54">
                  <c:v>8833</c:v>
                </c:pt>
                <c:pt idx="55">
                  <c:v>8888</c:v>
                </c:pt>
                <c:pt idx="56">
                  <c:v>8878</c:v>
                </c:pt>
                <c:pt idx="57">
                  <c:v>8861</c:v>
                </c:pt>
                <c:pt idx="58">
                  <c:v>8887</c:v>
                </c:pt>
                <c:pt idx="59">
                  <c:v>8903</c:v>
                </c:pt>
                <c:pt idx="60">
                  <c:v>8939</c:v>
                </c:pt>
                <c:pt idx="61">
                  <c:v>8891</c:v>
                </c:pt>
                <c:pt idx="62">
                  <c:v>8885</c:v>
                </c:pt>
                <c:pt idx="63">
                  <c:v>8902</c:v>
                </c:pt>
                <c:pt idx="64">
                  <c:v>8956</c:v>
                </c:pt>
                <c:pt idx="65">
                  <c:v>8910</c:v>
                </c:pt>
                <c:pt idx="66">
                  <c:v>8972</c:v>
                </c:pt>
                <c:pt idx="67">
                  <c:v>8926</c:v>
                </c:pt>
                <c:pt idx="68">
                  <c:v>8962</c:v>
                </c:pt>
                <c:pt idx="69">
                  <c:v>8980</c:v>
                </c:pt>
                <c:pt idx="70">
                  <c:v>8942</c:v>
                </c:pt>
                <c:pt idx="71">
                  <c:v>8928</c:v>
                </c:pt>
                <c:pt idx="72">
                  <c:v>8835</c:v>
                </c:pt>
                <c:pt idx="73">
                  <c:v>8855</c:v>
                </c:pt>
                <c:pt idx="74">
                  <c:v>8857</c:v>
                </c:pt>
                <c:pt idx="75">
                  <c:v>8843</c:v>
                </c:pt>
                <c:pt idx="76">
                  <c:v>8888</c:v>
                </c:pt>
                <c:pt idx="77">
                  <c:v>8889</c:v>
                </c:pt>
                <c:pt idx="78">
                  <c:v>8861</c:v>
                </c:pt>
                <c:pt idx="79">
                  <c:v>8887</c:v>
                </c:pt>
                <c:pt idx="80">
                  <c:v>8889</c:v>
                </c:pt>
                <c:pt idx="81">
                  <c:v>8850</c:v>
                </c:pt>
                <c:pt idx="82">
                  <c:v>8875</c:v>
                </c:pt>
                <c:pt idx="83">
                  <c:v>8885</c:v>
                </c:pt>
                <c:pt idx="84">
                  <c:v>8887</c:v>
                </c:pt>
                <c:pt idx="85">
                  <c:v>8883</c:v>
                </c:pt>
                <c:pt idx="86">
                  <c:v>8901</c:v>
                </c:pt>
                <c:pt idx="87">
                  <c:v>8926</c:v>
                </c:pt>
                <c:pt idx="88">
                  <c:v>8909</c:v>
                </c:pt>
                <c:pt idx="89">
                  <c:v>8960</c:v>
                </c:pt>
                <c:pt idx="90">
                  <c:v>9014</c:v>
                </c:pt>
                <c:pt idx="91">
                  <c:v>9049</c:v>
                </c:pt>
                <c:pt idx="92">
                  <c:v>9058</c:v>
                </c:pt>
                <c:pt idx="93">
                  <c:v>9144</c:v>
                </c:pt>
                <c:pt idx="94">
                  <c:v>9149</c:v>
                </c:pt>
                <c:pt idx="95">
                  <c:v>9130</c:v>
                </c:pt>
                <c:pt idx="96">
                  <c:v>9133</c:v>
                </c:pt>
                <c:pt idx="97">
                  <c:v>9124</c:v>
                </c:pt>
                <c:pt idx="98">
                  <c:v>9118</c:v>
                </c:pt>
                <c:pt idx="99">
                  <c:v>9158</c:v>
                </c:pt>
                <c:pt idx="100">
                  <c:v>9155</c:v>
                </c:pt>
                <c:pt idx="101">
                  <c:v>9202</c:v>
                </c:pt>
                <c:pt idx="102">
                  <c:v>9212</c:v>
                </c:pt>
                <c:pt idx="103">
                  <c:v>9215</c:v>
                </c:pt>
                <c:pt idx="104">
                  <c:v>9199</c:v>
                </c:pt>
                <c:pt idx="105">
                  <c:v>9214</c:v>
                </c:pt>
                <c:pt idx="106">
                  <c:v>9248</c:v>
                </c:pt>
                <c:pt idx="107">
                  <c:v>9307</c:v>
                </c:pt>
                <c:pt idx="108">
                  <c:v>9237</c:v>
                </c:pt>
                <c:pt idx="109">
                  <c:v>9230</c:v>
                </c:pt>
                <c:pt idx="110">
                  <c:v>9206</c:v>
                </c:pt>
                <c:pt idx="111">
                  <c:v>9198</c:v>
                </c:pt>
                <c:pt idx="112">
                  <c:v>9170</c:v>
                </c:pt>
                <c:pt idx="113">
                  <c:v>9237</c:v>
                </c:pt>
                <c:pt idx="114">
                  <c:v>9244</c:v>
                </c:pt>
                <c:pt idx="115">
                  <c:v>9307</c:v>
                </c:pt>
                <c:pt idx="116">
                  <c:v>9401</c:v>
                </c:pt>
                <c:pt idx="117">
                  <c:v>9488</c:v>
                </c:pt>
                <c:pt idx="118">
                  <c:v>9463</c:v>
                </c:pt>
                <c:pt idx="119">
                  <c:v>9494</c:v>
                </c:pt>
                <c:pt idx="120">
                  <c:v>9453</c:v>
                </c:pt>
                <c:pt idx="121">
                  <c:v>9492</c:v>
                </c:pt>
                <c:pt idx="122">
                  <c:v>9477</c:v>
                </c:pt>
                <c:pt idx="123">
                  <c:v>9556</c:v>
                </c:pt>
                <c:pt idx="124">
                  <c:v>9566</c:v>
                </c:pt>
                <c:pt idx="125">
                  <c:v>9529</c:v>
                </c:pt>
                <c:pt idx="126">
                  <c:v>9581</c:v>
                </c:pt>
                <c:pt idx="127">
                  <c:v>9564</c:v>
                </c:pt>
                <c:pt idx="128">
                  <c:v>9402</c:v>
                </c:pt>
                <c:pt idx="129">
                  <c:v>9372</c:v>
                </c:pt>
                <c:pt idx="130">
                  <c:v>9406</c:v>
                </c:pt>
                <c:pt idx="131">
                  <c:v>9434</c:v>
                </c:pt>
                <c:pt idx="132">
                  <c:v>9470</c:v>
                </c:pt>
                <c:pt idx="133">
                  <c:v>9465</c:v>
                </c:pt>
                <c:pt idx="134">
                  <c:v>9422</c:v>
                </c:pt>
                <c:pt idx="135">
                  <c:v>9446</c:v>
                </c:pt>
                <c:pt idx="136">
                  <c:v>9429</c:v>
                </c:pt>
                <c:pt idx="137">
                  <c:v>9438</c:v>
                </c:pt>
                <c:pt idx="138">
                  <c:v>9264</c:v>
                </c:pt>
                <c:pt idx="139">
                  <c:v>9297</c:v>
                </c:pt>
                <c:pt idx="140">
                  <c:v>9256</c:v>
                </c:pt>
                <c:pt idx="141">
                  <c:v>9129</c:v>
                </c:pt>
                <c:pt idx="142">
                  <c:v>9134</c:v>
                </c:pt>
                <c:pt idx="143">
                  <c:v>9093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'2014台指指數'!$F$1</c:f>
              <c:strCache>
                <c:ptCount val="1"/>
                <c:pt idx="0">
                  <c:v>最低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'2014台指指數'!$C$1:$C$220</c:f>
              <c:strCache>
                <c:ptCount val="156"/>
                <c:pt idx="0">
                  <c:v>日期</c:v>
                </c:pt>
                <c:pt idx="1">
                  <c:v>1/2</c:v>
                </c:pt>
                <c:pt idx="2">
                  <c:v>1/3</c:v>
                </c:pt>
                <c:pt idx="3">
                  <c:v>1/6</c:v>
                </c:pt>
                <c:pt idx="4">
                  <c:v>1/7</c:v>
                </c:pt>
                <c:pt idx="5">
                  <c:v>1/8</c:v>
                </c:pt>
                <c:pt idx="6">
                  <c:v>1/9</c:v>
                </c:pt>
                <c:pt idx="7">
                  <c:v>1/10</c:v>
                </c:pt>
                <c:pt idx="8">
                  <c:v>1/13</c:v>
                </c:pt>
                <c:pt idx="9">
                  <c:v>1/14</c:v>
                </c:pt>
                <c:pt idx="10">
                  <c:v>1/15</c:v>
                </c:pt>
                <c:pt idx="11">
                  <c:v>1/16</c:v>
                </c:pt>
                <c:pt idx="12">
                  <c:v>1/17</c:v>
                </c:pt>
                <c:pt idx="13">
                  <c:v>1/20</c:v>
                </c:pt>
                <c:pt idx="14">
                  <c:v>1/21</c:v>
                </c:pt>
                <c:pt idx="15">
                  <c:v>1/22</c:v>
                </c:pt>
                <c:pt idx="16">
                  <c:v>1/23</c:v>
                </c:pt>
                <c:pt idx="17">
                  <c:v>1/24</c:v>
                </c:pt>
                <c:pt idx="18">
                  <c:v>1/27</c:v>
                </c:pt>
                <c:pt idx="19">
                  <c:v>2/5</c:v>
                </c:pt>
                <c:pt idx="20">
                  <c:v>2/6</c:v>
                </c:pt>
                <c:pt idx="21">
                  <c:v>2/7</c:v>
                </c:pt>
                <c:pt idx="22">
                  <c:v>2/10</c:v>
                </c:pt>
                <c:pt idx="23">
                  <c:v>2/11</c:v>
                </c:pt>
                <c:pt idx="24">
                  <c:v>2/12</c:v>
                </c:pt>
                <c:pt idx="25">
                  <c:v>2/13</c:v>
                </c:pt>
                <c:pt idx="26">
                  <c:v>2/14</c:v>
                </c:pt>
                <c:pt idx="27">
                  <c:v>2/17</c:v>
                </c:pt>
                <c:pt idx="28">
                  <c:v>2/18</c:v>
                </c:pt>
                <c:pt idx="29">
                  <c:v>2/19</c:v>
                </c:pt>
                <c:pt idx="30">
                  <c:v>2/20</c:v>
                </c:pt>
                <c:pt idx="31">
                  <c:v>2/21</c:v>
                </c:pt>
                <c:pt idx="32">
                  <c:v>2/24</c:v>
                </c:pt>
                <c:pt idx="33">
                  <c:v>2/25</c:v>
                </c:pt>
                <c:pt idx="34">
                  <c:v>2/26</c:v>
                </c:pt>
                <c:pt idx="35">
                  <c:v>2/27</c:v>
                </c:pt>
                <c:pt idx="36">
                  <c:v>3/3</c:v>
                </c:pt>
                <c:pt idx="37">
                  <c:v>3/4</c:v>
                </c:pt>
                <c:pt idx="38">
                  <c:v>3/5</c:v>
                </c:pt>
                <c:pt idx="39">
                  <c:v>3/6</c:v>
                </c:pt>
                <c:pt idx="40">
                  <c:v>3/7</c:v>
                </c:pt>
                <c:pt idx="41">
                  <c:v>3/10</c:v>
                </c:pt>
                <c:pt idx="42">
                  <c:v>3/11</c:v>
                </c:pt>
                <c:pt idx="43">
                  <c:v>3/12</c:v>
                </c:pt>
                <c:pt idx="44">
                  <c:v>3/13</c:v>
                </c:pt>
                <c:pt idx="45">
                  <c:v>3/14</c:v>
                </c:pt>
                <c:pt idx="46">
                  <c:v>3/17</c:v>
                </c:pt>
                <c:pt idx="47">
                  <c:v>3/18</c:v>
                </c:pt>
                <c:pt idx="48">
                  <c:v>3/19</c:v>
                </c:pt>
                <c:pt idx="49">
                  <c:v>3/20</c:v>
                </c:pt>
                <c:pt idx="50">
                  <c:v>3/21</c:v>
                </c:pt>
                <c:pt idx="51">
                  <c:v>3/24</c:v>
                </c:pt>
                <c:pt idx="52">
                  <c:v>3/25</c:v>
                </c:pt>
                <c:pt idx="53">
                  <c:v>3/26</c:v>
                </c:pt>
                <c:pt idx="54">
                  <c:v>3/27</c:v>
                </c:pt>
                <c:pt idx="55">
                  <c:v>3/28</c:v>
                </c:pt>
                <c:pt idx="56">
                  <c:v>3/31</c:v>
                </c:pt>
                <c:pt idx="57">
                  <c:v>4/1</c:v>
                </c:pt>
                <c:pt idx="58">
                  <c:v>4/2</c:v>
                </c:pt>
                <c:pt idx="59">
                  <c:v>4/3</c:v>
                </c:pt>
                <c:pt idx="60">
                  <c:v>4/7</c:v>
                </c:pt>
                <c:pt idx="61">
                  <c:v>4/8</c:v>
                </c:pt>
                <c:pt idx="62">
                  <c:v>4/9</c:v>
                </c:pt>
                <c:pt idx="63">
                  <c:v>4/10</c:v>
                </c:pt>
                <c:pt idx="64">
                  <c:v>4/11</c:v>
                </c:pt>
                <c:pt idx="65">
                  <c:v>4/14</c:v>
                </c:pt>
                <c:pt idx="66">
                  <c:v>4/15</c:v>
                </c:pt>
                <c:pt idx="67">
                  <c:v>4/16</c:v>
                </c:pt>
                <c:pt idx="68">
                  <c:v>4/17</c:v>
                </c:pt>
                <c:pt idx="69">
                  <c:v>4/18</c:v>
                </c:pt>
                <c:pt idx="70">
                  <c:v>4/21</c:v>
                </c:pt>
                <c:pt idx="71">
                  <c:v>4/22</c:v>
                </c:pt>
                <c:pt idx="72">
                  <c:v>4/23</c:v>
                </c:pt>
                <c:pt idx="73">
                  <c:v>4/24</c:v>
                </c:pt>
                <c:pt idx="74">
                  <c:v>4/25</c:v>
                </c:pt>
                <c:pt idx="75">
                  <c:v>4/28</c:v>
                </c:pt>
                <c:pt idx="76">
                  <c:v>4/29</c:v>
                </c:pt>
                <c:pt idx="77">
                  <c:v>4/30</c:v>
                </c:pt>
                <c:pt idx="78">
                  <c:v>5/2</c:v>
                </c:pt>
                <c:pt idx="79">
                  <c:v>5/5</c:v>
                </c:pt>
                <c:pt idx="80">
                  <c:v>5/6</c:v>
                </c:pt>
                <c:pt idx="81">
                  <c:v>5/7</c:v>
                </c:pt>
                <c:pt idx="82">
                  <c:v>5/8</c:v>
                </c:pt>
                <c:pt idx="83">
                  <c:v>5/9</c:v>
                </c:pt>
                <c:pt idx="84">
                  <c:v>5/12</c:v>
                </c:pt>
                <c:pt idx="85">
                  <c:v>5/13</c:v>
                </c:pt>
                <c:pt idx="86">
                  <c:v>5/14</c:v>
                </c:pt>
                <c:pt idx="87">
                  <c:v>5/15</c:v>
                </c:pt>
                <c:pt idx="88">
                  <c:v>5/16</c:v>
                </c:pt>
                <c:pt idx="89">
                  <c:v>5/19</c:v>
                </c:pt>
                <c:pt idx="90">
                  <c:v>5/20</c:v>
                </c:pt>
                <c:pt idx="91">
                  <c:v>5/21</c:v>
                </c:pt>
                <c:pt idx="92">
                  <c:v>5/22</c:v>
                </c:pt>
                <c:pt idx="93">
                  <c:v>5/23</c:v>
                </c:pt>
                <c:pt idx="94">
                  <c:v>5/26</c:v>
                </c:pt>
                <c:pt idx="95">
                  <c:v>5/27</c:v>
                </c:pt>
                <c:pt idx="96">
                  <c:v>5/28</c:v>
                </c:pt>
                <c:pt idx="97">
                  <c:v>5/29</c:v>
                </c:pt>
                <c:pt idx="98">
                  <c:v>5/30</c:v>
                </c:pt>
                <c:pt idx="99">
                  <c:v>6/3</c:v>
                </c:pt>
                <c:pt idx="100">
                  <c:v>6/4</c:v>
                </c:pt>
                <c:pt idx="101">
                  <c:v>6/5</c:v>
                </c:pt>
                <c:pt idx="102">
                  <c:v>6/6</c:v>
                </c:pt>
                <c:pt idx="103">
                  <c:v>6/9</c:v>
                </c:pt>
                <c:pt idx="104">
                  <c:v>6/10</c:v>
                </c:pt>
                <c:pt idx="105">
                  <c:v>6/11</c:v>
                </c:pt>
                <c:pt idx="106">
                  <c:v>6/12</c:v>
                </c:pt>
                <c:pt idx="107">
                  <c:v>6/13</c:v>
                </c:pt>
                <c:pt idx="108">
                  <c:v>6/16</c:v>
                </c:pt>
                <c:pt idx="109">
                  <c:v>6/17</c:v>
                </c:pt>
                <c:pt idx="110">
                  <c:v>6/18</c:v>
                </c:pt>
                <c:pt idx="111">
                  <c:v>6/19</c:v>
                </c:pt>
                <c:pt idx="112">
                  <c:v>6/20</c:v>
                </c:pt>
                <c:pt idx="113">
                  <c:v>6/23</c:v>
                </c:pt>
                <c:pt idx="114">
                  <c:v>6/24</c:v>
                </c:pt>
                <c:pt idx="115">
                  <c:v>6/25</c:v>
                </c:pt>
                <c:pt idx="116">
                  <c:v>6/26</c:v>
                </c:pt>
                <c:pt idx="117">
                  <c:v>6/27</c:v>
                </c:pt>
                <c:pt idx="118">
                  <c:v>6/30</c:v>
                </c:pt>
                <c:pt idx="119">
                  <c:v>7/1</c:v>
                </c:pt>
                <c:pt idx="120">
                  <c:v>7/2</c:v>
                </c:pt>
                <c:pt idx="121">
                  <c:v>7/3</c:v>
                </c:pt>
                <c:pt idx="122">
                  <c:v>7/4</c:v>
                </c:pt>
                <c:pt idx="123">
                  <c:v>7/7</c:v>
                </c:pt>
                <c:pt idx="124">
                  <c:v>7/8</c:v>
                </c:pt>
                <c:pt idx="125">
                  <c:v>7/9</c:v>
                </c:pt>
                <c:pt idx="126">
                  <c:v>7/10</c:v>
                </c:pt>
                <c:pt idx="127">
                  <c:v>7/11</c:v>
                </c:pt>
                <c:pt idx="128">
                  <c:v>7/14</c:v>
                </c:pt>
                <c:pt idx="129">
                  <c:v>7/15</c:v>
                </c:pt>
                <c:pt idx="130">
                  <c:v>7/16</c:v>
                </c:pt>
                <c:pt idx="131">
                  <c:v>7/17</c:v>
                </c:pt>
                <c:pt idx="132">
                  <c:v>7/18</c:v>
                </c:pt>
                <c:pt idx="133">
                  <c:v>7/21</c:v>
                </c:pt>
                <c:pt idx="134">
                  <c:v>7/22</c:v>
                </c:pt>
                <c:pt idx="135">
                  <c:v>7/24</c:v>
                </c:pt>
                <c:pt idx="136">
                  <c:v>7/25</c:v>
                </c:pt>
                <c:pt idx="137">
                  <c:v>7/28</c:v>
                </c:pt>
                <c:pt idx="138">
                  <c:v>7/29</c:v>
                </c:pt>
                <c:pt idx="139">
                  <c:v>7/30</c:v>
                </c:pt>
                <c:pt idx="140">
                  <c:v>7/31</c:v>
                </c:pt>
                <c:pt idx="141">
                  <c:v>8/1</c:v>
                </c:pt>
                <c:pt idx="142">
                  <c:v>8/4</c:v>
                </c:pt>
                <c:pt idx="143">
                  <c:v>8/5</c:v>
                </c:pt>
                <c:pt idx="144">
                  <c:v>8/6</c:v>
                </c:pt>
                <c:pt idx="145">
                  <c:v>8/7</c:v>
                </c:pt>
                <c:pt idx="146">
                  <c:v>8/8</c:v>
                </c:pt>
                <c:pt idx="147">
                  <c:v>8/11</c:v>
                </c:pt>
                <c:pt idx="148">
                  <c:v>8/12</c:v>
                </c:pt>
                <c:pt idx="149">
                  <c:v>8/13</c:v>
                </c:pt>
                <c:pt idx="150">
                  <c:v>8/14</c:v>
                </c:pt>
                <c:pt idx="151">
                  <c:v>8/15</c:v>
                </c:pt>
                <c:pt idx="152">
                  <c:v>8/18</c:v>
                </c:pt>
                <c:pt idx="153">
                  <c:v>8/19</c:v>
                </c:pt>
                <c:pt idx="154">
                  <c:v>8/20</c:v>
                </c:pt>
                <c:pt idx="155">
                  <c:v>8/21</c:v>
                </c:pt>
              </c:strCache>
            </c:strRef>
          </c:cat>
          <c:val>
            <c:numRef>
              <c:f>'2014台指指數'!$F$4:$F$220</c:f>
              <c:numCache>
                <c:formatCode>General</c:formatCode>
                <c:ptCount val="217"/>
                <c:pt idx="0">
                  <c:v>8503</c:v>
                </c:pt>
                <c:pt idx="1">
                  <c:v>8525</c:v>
                </c:pt>
                <c:pt idx="2">
                  <c:v>8550</c:v>
                </c:pt>
                <c:pt idx="3">
                  <c:v>8514</c:v>
                </c:pt>
                <c:pt idx="4">
                  <c:v>8516</c:v>
                </c:pt>
                <c:pt idx="5">
                  <c:v>8566</c:v>
                </c:pt>
                <c:pt idx="6">
                  <c:v>8514</c:v>
                </c:pt>
                <c:pt idx="7">
                  <c:v>8563</c:v>
                </c:pt>
                <c:pt idx="8">
                  <c:v>8610</c:v>
                </c:pt>
                <c:pt idx="9">
                  <c:v>8577</c:v>
                </c:pt>
                <c:pt idx="10">
                  <c:v>8571</c:v>
                </c:pt>
                <c:pt idx="11">
                  <c:v>8611</c:v>
                </c:pt>
                <c:pt idx="12">
                  <c:v>8585</c:v>
                </c:pt>
                <c:pt idx="13">
                  <c:v>8587</c:v>
                </c:pt>
                <c:pt idx="14">
                  <c:v>8551</c:v>
                </c:pt>
                <c:pt idx="15">
                  <c:v>8445</c:v>
                </c:pt>
                <c:pt idx="16">
                  <c:v>8196</c:v>
                </c:pt>
                <c:pt idx="17">
                  <c:v>8247</c:v>
                </c:pt>
                <c:pt idx="18">
                  <c:v>8315</c:v>
                </c:pt>
                <c:pt idx="19">
                  <c:v>8353</c:v>
                </c:pt>
                <c:pt idx="20">
                  <c:v>8346</c:v>
                </c:pt>
                <c:pt idx="21">
                  <c:v>8437</c:v>
                </c:pt>
                <c:pt idx="22">
                  <c:v>8443</c:v>
                </c:pt>
                <c:pt idx="23">
                  <c:v>8488</c:v>
                </c:pt>
                <c:pt idx="24">
                  <c:v>8514</c:v>
                </c:pt>
                <c:pt idx="25">
                  <c:v>8506</c:v>
                </c:pt>
                <c:pt idx="26">
                  <c:v>8535</c:v>
                </c:pt>
                <c:pt idx="27">
                  <c:v>8483</c:v>
                </c:pt>
                <c:pt idx="28">
                  <c:v>8555</c:v>
                </c:pt>
                <c:pt idx="29">
                  <c:v>8534</c:v>
                </c:pt>
                <c:pt idx="30">
                  <c:v>8565</c:v>
                </c:pt>
                <c:pt idx="31">
                  <c:v>8553</c:v>
                </c:pt>
                <c:pt idx="32">
                  <c:v>8602</c:v>
                </c:pt>
                <c:pt idx="33">
                  <c:v>8510</c:v>
                </c:pt>
                <c:pt idx="34">
                  <c:v>8539</c:v>
                </c:pt>
                <c:pt idx="35">
                  <c:v>8610</c:v>
                </c:pt>
                <c:pt idx="36">
                  <c:v>8619</c:v>
                </c:pt>
                <c:pt idx="37">
                  <c:v>8676</c:v>
                </c:pt>
                <c:pt idx="38">
                  <c:v>8654</c:v>
                </c:pt>
                <c:pt idx="39">
                  <c:v>8678</c:v>
                </c:pt>
                <c:pt idx="40">
                  <c:v>8645</c:v>
                </c:pt>
                <c:pt idx="41">
                  <c:v>8694</c:v>
                </c:pt>
                <c:pt idx="42">
                  <c:v>8671</c:v>
                </c:pt>
                <c:pt idx="43">
                  <c:v>8655</c:v>
                </c:pt>
                <c:pt idx="44">
                  <c:v>8712</c:v>
                </c:pt>
                <c:pt idx="45">
                  <c:v>8684</c:v>
                </c:pt>
                <c:pt idx="46">
                  <c:v>8561</c:v>
                </c:pt>
                <c:pt idx="47">
                  <c:v>8558</c:v>
                </c:pt>
                <c:pt idx="48">
                  <c:v>8523</c:v>
                </c:pt>
                <c:pt idx="49">
                  <c:v>8576</c:v>
                </c:pt>
                <c:pt idx="50">
                  <c:v>8682</c:v>
                </c:pt>
                <c:pt idx="51">
                  <c:v>8695</c:v>
                </c:pt>
                <c:pt idx="52">
                  <c:v>8729</c:v>
                </c:pt>
                <c:pt idx="53">
                  <c:v>8734</c:v>
                </c:pt>
                <c:pt idx="54">
                  <c:v>8773</c:v>
                </c:pt>
                <c:pt idx="55">
                  <c:v>8841</c:v>
                </c:pt>
                <c:pt idx="56">
                  <c:v>8845</c:v>
                </c:pt>
                <c:pt idx="57">
                  <c:v>8803</c:v>
                </c:pt>
                <c:pt idx="58">
                  <c:v>8837</c:v>
                </c:pt>
                <c:pt idx="59">
                  <c:v>8878</c:v>
                </c:pt>
                <c:pt idx="60">
                  <c:v>8866</c:v>
                </c:pt>
                <c:pt idx="61">
                  <c:v>8840</c:v>
                </c:pt>
                <c:pt idx="62">
                  <c:v>8853</c:v>
                </c:pt>
                <c:pt idx="63">
                  <c:v>8859</c:v>
                </c:pt>
                <c:pt idx="64">
                  <c:v>8887</c:v>
                </c:pt>
                <c:pt idx="65">
                  <c:v>8872</c:v>
                </c:pt>
                <c:pt idx="66">
                  <c:v>8916</c:v>
                </c:pt>
                <c:pt idx="67">
                  <c:v>8903</c:v>
                </c:pt>
                <c:pt idx="68">
                  <c:v>8917</c:v>
                </c:pt>
                <c:pt idx="69">
                  <c:v>8910</c:v>
                </c:pt>
                <c:pt idx="70">
                  <c:v>8915</c:v>
                </c:pt>
                <c:pt idx="71">
                  <c:v>8743</c:v>
                </c:pt>
                <c:pt idx="72">
                  <c:v>8690</c:v>
                </c:pt>
                <c:pt idx="73">
                  <c:v>8809</c:v>
                </c:pt>
                <c:pt idx="74">
                  <c:v>8750</c:v>
                </c:pt>
                <c:pt idx="75">
                  <c:v>8761</c:v>
                </c:pt>
                <c:pt idx="76">
                  <c:v>8802</c:v>
                </c:pt>
                <c:pt idx="77">
                  <c:v>8813</c:v>
                </c:pt>
                <c:pt idx="78">
                  <c:v>8809</c:v>
                </c:pt>
                <c:pt idx="79">
                  <c:v>8836</c:v>
                </c:pt>
                <c:pt idx="80">
                  <c:v>8833</c:v>
                </c:pt>
                <c:pt idx="81">
                  <c:v>8790</c:v>
                </c:pt>
                <c:pt idx="82">
                  <c:v>8821</c:v>
                </c:pt>
                <c:pt idx="83">
                  <c:v>8830</c:v>
                </c:pt>
                <c:pt idx="84">
                  <c:v>8857</c:v>
                </c:pt>
                <c:pt idx="85">
                  <c:v>8816</c:v>
                </c:pt>
                <c:pt idx="86">
                  <c:v>8869</c:v>
                </c:pt>
                <c:pt idx="87">
                  <c:v>8890</c:v>
                </c:pt>
                <c:pt idx="88">
                  <c:v>8850</c:v>
                </c:pt>
                <c:pt idx="89">
                  <c:v>8866</c:v>
                </c:pt>
                <c:pt idx="90">
                  <c:v>8966</c:v>
                </c:pt>
                <c:pt idx="91">
                  <c:v>9009</c:v>
                </c:pt>
                <c:pt idx="92">
                  <c:v>9025</c:v>
                </c:pt>
                <c:pt idx="93">
                  <c:v>9055</c:v>
                </c:pt>
                <c:pt idx="94">
                  <c:v>9111</c:v>
                </c:pt>
                <c:pt idx="95">
                  <c:v>9086</c:v>
                </c:pt>
                <c:pt idx="96">
                  <c:v>9061</c:v>
                </c:pt>
                <c:pt idx="97">
                  <c:v>9097</c:v>
                </c:pt>
                <c:pt idx="98">
                  <c:v>9074</c:v>
                </c:pt>
                <c:pt idx="99">
                  <c:v>9120</c:v>
                </c:pt>
                <c:pt idx="100">
                  <c:v>9129</c:v>
                </c:pt>
                <c:pt idx="101">
                  <c:v>9155</c:v>
                </c:pt>
                <c:pt idx="102">
                  <c:v>9183</c:v>
                </c:pt>
                <c:pt idx="103">
                  <c:v>9181</c:v>
                </c:pt>
                <c:pt idx="104">
                  <c:v>9156</c:v>
                </c:pt>
                <c:pt idx="105">
                  <c:v>9175</c:v>
                </c:pt>
                <c:pt idx="106">
                  <c:v>9203</c:v>
                </c:pt>
                <c:pt idx="107">
                  <c:v>9208</c:v>
                </c:pt>
                <c:pt idx="108">
                  <c:v>9181</c:v>
                </c:pt>
                <c:pt idx="109">
                  <c:v>9178</c:v>
                </c:pt>
                <c:pt idx="110">
                  <c:v>9151</c:v>
                </c:pt>
                <c:pt idx="111">
                  <c:v>9165</c:v>
                </c:pt>
                <c:pt idx="112">
                  <c:v>9137</c:v>
                </c:pt>
                <c:pt idx="113">
                  <c:v>9176</c:v>
                </c:pt>
                <c:pt idx="114">
                  <c:v>9205</c:v>
                </c:pt>
                <c:pt idx="115">
                  <c:v>9218</c:v>
                </c:pt>
                <c:pt idx="116">
                  <c:v>9289</c:v>
                </c:pt>
                <c:pt idx="117">
                  <c:v>9310</c:v>
                </c:pt>
                <c:pt idx="118">
                  <c:v>9367</c:v>
                </c:pt>
                <c:pt idx="119">
                  <c:v>9411</c:v>
                </c:pt>
                <c:pt idx="120">
                  <c:v>9398</c:v>
                </c:pt>
                <c:pt idx="121">
                  <c:v>9440</c:v>
                </c:pt>
                <c:pt idx="122">
                  <c:v>9436</c:v>
                </c:pt>
                <c:pt idx="123">
                  <c:v>9462</c:v>
                </c:pt>
                <c:pt idx="124">
                  <c:v>9450</c:v>
                </c:pt>
                <c:pt idx="125">
                  <c:v>9478</c:v>
                </c:pt>
                <c:pt idx="126">
                  <c:v>9534</c:v>
                </c:pt>
                <c:pt idx="127">
                  <c:v>9475</c:v>
                </c:pt>
                <c:pt idx="128">
                  <c:v>9326</c:v>
                </c:pt>
                <c:pt idx="129">
                  <c:v>9281</c:v>
                </c:pt>
                <c:pt idx="130">
                  <c:v>9356</c:v>
                </c:pt>
                <c:pt idx="131">
                  <c:v>9352</c:v>
                </c:pt>
                <c:pt idx="132">
                  <c:v>9432</c:v>
                </c:pt>
                <c:pt idx="133">
                  <c:v>9357</c:v>
                </c:pt>
                <c:pt idx="134">
                  <c:v>9342</c:v>
                </c:pt>
                <c:pt idx="135">
                  <c:v>9343</c:v>
                </c:pt>
                <c:pt idx="136">
                  <c:v>9366</c:v>
                </c:pt>
                <c:pt idx="137">
                  <c:v>9265</c:v>
                </c:pt>
                <c:pt idx="138">
                  <c:v>9209</c:v>
                </c:pt>
                <c:pt idx="139">
                  <c:v>9233</c:v>
                </c:pt>
                <c:pt idx="140">
                  <c:v>9083</c:v>
                </c:pt>
                <c:pt idx="141">
                  <c:v>9059</c:v>
                </c:pt>
                <c:pt idx="142">
                  <c:v>9065</c:v>
                </c:pt>
                <c:pt idx="143">
                  <c:v>8991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'2014台指指數'!$G$1</c:f>
              <c:strCache>
                <c:ptCount val="1"/>
                <c:pt idx="0">
                  <c:v>收盤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'2014台指指數'!$C$1:$C$220</c:f>
              <c:strCache>
                <c:ptCount val="156"/>
                <c:pt idx="0">
                  <c:v>日期</c:v>
                </c:pt>
                <c:pt idx="1">
                  <c:v>1/2</c:v>
                </c:pt>
                <c:pt idx="2">
                  <c:v>1/3</c:v>
                </c:pt>
                <c:pt idx="3">
                  <c:v>1/6</c:v>
                </c:pt>
                <c:pt idx="4">
                  <c:v>1/7</c:v>
                </c:pt>
                <c:pt idx="5">
                  <c:v>1/8</c:v>
                </c:pt>
                <c:pt idx="6">
                  <c:v>1/9</c:v>
                </c:pt>
                <c:pt idx="7">
                  <c:v>1/10</c:v>
                </c:pt>
                <c:pt idx="8">
                  <c:v>1/13</c:v>
                </c:pt>
                <c:pt idx="9">
                  <c:v>1/14</c:v>
                </c:pt>
                <c:pt idx="10">
                  <c:v>1/15</c:v>
                </c:pt>
                <c:pt idx="11">
                  <c:v>1/16</c:v>
                </c:pt>
                <c:pt idx="12">
                  <c:v>1/17</c:v>
                </c:pt>
                <c:pt idx="13">
                  <c:v>1/20</c:v>
                </c:pt>
                <c:pt idx="14">
                  <c:v>1/21</c:v>
                </c:pt>
                <c:pt idx="15">
                  <c:v>1/22</c:v>
                </c:pt>
                <c:pt idx="16">
                  <c:v>1/23</c:v>
                </c:pt>
                <c:pt idx="17">
                  <c:v>1/24</c:v>
                </c:pt>
                <c:pt idx="18">
                  <c:v>1/27</c:v>
                </c:pt>
                <c:pt idx="19">
                  <c:v>2/5</c:v>
                </c:pt>
                <c:pt idx="20">
                  <c:v>2/6</c:v>
                </c:pt>
                <c:pt idx="21">
                  <c:v>2/7</c:v>
                </c:pt>
                <c:pt idx="22">
                  <c:v>2/10</c:v>
                </c:pt>
                <c:pt idx="23">
                  <c:v>2/11</c:v>
                </c:pt>
                <c:pt idx="24">
                  <c:v>2/12</c:v>
                </c:pt>
                <c:pt idx="25">
                  <c:v>2/13</c:v>
                </c:pt>
                <c:pt idx="26">
                  <c:v>2/14</c:v>
                </c:pt>
                <c:pt idx="27">
                  <c:v>2/17</c:v>
                </c:pt>
                <c:pt idx="28">
                  <c:v>2/18</c:v>
                </c:pt>
                <c:pt idx="29">
                  <c:v>2/19</c:v>
                </c:pt>
                <c:pt idx="30">
                  <c:v>2/20</c:v>
                </c:pt>
                <c:pt idx="31">
                  <c:v>2/21</c:v>
                </c:pt>
                <c:pt idx="32">
                  <c:v>2/24</c:v>
                </c:pt>
                <c:pt idx="33">
                  <c:v>2/25</c:v>
                </c:pt>
                <c:pt idx="34">
                  <c:v>2/26</c:v>
                </c:pt>
                <c:pt idx="35">
                  <c:v>2/27</c:v>
                </c:pt>
                <c:pt idx="36">
                  <c:v>3/3</c:v>
                </c:pt>
                <c:pt idx="37">
                  <c:v>3/4</c:v>
                </c:pt>
                <c:pt idx="38">
                  <c:v>3/5</c:v>
                </c:pt>
                <c:pt idx="39">
                  <c:v>3/6</c:v>
                </c:pt>
                <c:pt idx="40">
                  <c:v>3/7</c:v>
                </c:pt>
                <c:pt idx="41">
                  <c:v>3/10</c:v>
                </c:pt>
                <c:pt idx="42">
                  <c:v>3/11</c:v>
                </c:pt>
                <c:pt idx="43">
                  <c:v>3/12</c:v>
                </c:pt>
                <c:pt idx="44">
                  <c:v>3/13</c:v>
                </c:pt>
                <c:pt idx="45">
                  <c:v>3/14</c:v>
                </c:pt>
                <c:pt idx="46">
                  <c:v>3/17</c:v>
                </c:pt>
                <c:pt idx="47">
                  <c:v>3/18</c:v>
                </c:pt>
                <c:pt idx="48">
                  <c:v>3/19</c:v>
                </c:pt>
                <c:pt idx="49">
                  <c:v>3/20</c:v>
                </c:pt>
                <c:pt idx="50">
                  <c:v>3/21</c:v>
                </c:pt>
                <c:pt idx="51">
                  <c:v>3/24</c:v>
                </c:pt>
                <c:pt idx="52">
                  <c:v>3/25</c:v>
                </c:pt>
                <c:pt idx="53">
                  <c:v>3/26</c:v>
                </c:pt>
                <c:pt idx="54">
                  <c:v>3/27</c:v>
                </c:pt>
                <c:pt idx="55">
                  <c:v>3/28</c:v>
                </c:pt>
                <c:pt idx="56">
                  <c:v>3/31</c:v>
                </c:pt>
                <c:pt idx="57">
                  <c:v>4/1</c:v>
                </c:pt>
                <c:pt idx="58">
                  <c:v>4/2</c:v>
                </c:pt>
                <c:pt idx="59">
                  <c:v>4/3</c:v>
                </c:pt>
                <c:pt idx="60">
                  <c:v>4/7</c:v>
                </c:pt>
                <c:pt idx="61">
                  <c:v>4/8</c:v>
                </c:pt>
                <c:pt idx="62">
                  <c:v>4/9</c:v>
                </c:pt>
                <c:pt idx="63">
                  <c:v>4/10</c:v>
                </c:pt>
                <c:pt idx="64">
                  <c:v>4/11</c:v>
                </c:pt>
                <c:pt idx="65">
                  <c:v>4/14</c:v>
                </c:pt>
                <c:pt idx="66">
                  <c:v>4/15</c:v>
                </c:pt>
                <c:pt idx="67">
                  <c:v>4/16</c:v>
                </c:pt>
                <c:pt idx="68">
                  <c:v>4/17</c:v>
                </c:pt>
                <c:pt idx="69">
                  <c:v>4/18</c:v>
                </c:pt>
                <c:pt idx="70">
                  <c:v>4/21</c:v>
                </c:pt>
                <c:pt idx="71">
                  <c:v>4/22</c:v>
                </c:pt>
                <c:pt idx="72">
                  <c:v>4/23</c:v>
                </c:pt>
                <c:pt idx="73">
                  <c:v>4/24</c:v>
                </c:pt>
                <c:pt idx="74">
                  <c:v>4/25</c:v>
                </c:pt>
                <c:pt idx="75">
                  <c:v>4/28</c:v>
                </c:pt>
                <c:pt idx="76">
                  <c:v>4/29</c:v>
                </c:pt>
                <c:pt idx="77">
                  <c:v>4/30</c:v>
                </c:pt>
                <c:pt idx="78">
                  <c:v>5/2</c:v>
                </c:pt>
                <c:pt idx="79">
                  <c:v>5/5</c:v>
                </c:pt>
                <c:pt idx="80">
                  <c:v>5/6</c:v>
                </c:pt>
                <c:pt idx="81">
                  <c:v>5/7</c:v>
                </c:pt>
                <c:pt idx="82">
                  <c:v>5/8</c:v>
                </c:pt>
                <c:pt idx="83">
                  <c:v>5/9</c:v>
                </c:pt>
                <c:pt idx="84">
                  <c:v>5/12</c:v>
                </c:pt>
                <c:pt idx="85">
                  <c:v>5/13</c:v>
                </c:pt>
                <c:pt idx="86">
                  <c:v>5/14</c:v>
                </c:pt>
                <c:pt idx="87">
                  <c:v>5/15</c:v>
                </c:pt>
                <c:pt idx="88">
                  <c:v>5/16</c:v>
                </c:pt>
                <c:pt idx="89">
                  <c:v>5/19</c:v>
                </c:pt>
                <c:pt idx="90">
                  <c:v>5/20</c:v>
                </c:pt>
                <c:pt idx="91">
                  <c:v>5/21</c:v>
                </c:pt>
                <c:pt idx="92">
                  <c:v>5/22</c:v>
                </c:pt>
                <c:pt idx="93">
                  <c:v>5/23</c:v>
                </c:pt>
                <c:pt idx="94">
                  <c:v>5/26</c:v>
                </c:pt>
                <c:pt idx="95">
                  <c:v>5/27</c:v>
                </c:pt>
                <c:pt idx="96">
                  <c:v>5/28</c:v>
                </c:pt>
                <c:pt idx="97">
                  <c:v>5/29</c:v>
                </c:pt>
                <c:pt idx="98">
                  <c:v>5/30</c:v>
                </c:pt>
                <c:pt idx="99">
                  <c:v>6/3</c:v>
                </c:pt>
                <c:pt idx="100">
                  <c:v>6/4</c:v>
                </c:pt>
                <c:pt idx="101">
                  <c:v>6/5</c:v>
                </c:pt>
                <c:pt idx="102">
                  <c:v>6/6</c:v>
                </c:pt>
                <c:pt idx="103">
                  <c:v>6/9</c:v>
                </c:pt>
                <c:pt idx="104">
                  <c:v>6/10</c:v>
                </c:pt>
                <c:pt idx="105">
                  <c:v>6/11</c:v>
                </c:pt>
                <c:pt idx="106">
                  <c:v>6/12</c:v>
                </c:pt>
                <c:pt idx="107">
                  <c:v>6/13</c:v>
                </c:pt>
                <c:pt idx="108">
                  <c:v>6/16</c:v>
                </c:pt>
                <c:pt idx="109">
                  <c:v>6/17</c:v>
                </c:pt>
                <c:pt idx="110">
                  <c:v>6/18</c:v>
                </c:pt>
                <c:pt idx="111">
                  <c:v>6/19</c:v>
                </c:pt>
                <c:pt idx="112">
                  <c:v>6/20</c:v>
                </c:pt>
                <c:pt idx="113">
                  <c:v>6/23</c:v>
                </c:pt>
                <c:pt idx="114">
                  <c:v>6/24</c:v>
                </c:pt>
                <c:pt idx="115">
                  <c:v>6/25</c:v>
                </c:pt>
                <c:pt idx="116">
                  <c:v>6/26</c:v>
                </c:pt>
                <c:pt idx="117">
                  <c:v>6/27</c:v>
                </c:pt>
                <c:pt idx="118">
                  <c:v>6/30</c:v>
                </c:pt>
                <c:pt idx="119">
                  <c:v>7/1</c:v>
                </c:pt>
                <c:pt idx="120">
                  <c:v>7/2</c:v>
                </c:pt>
                <c:pt idx="121">
                  <c:v>7/3</c:v>
                </c:pt>
                <c:pt idx="122">
                  <c:v>7/4</c:v>
                </c:pt>
                <c:pt idx="123">
                  <c:v>7/7</c:v>
                </c:pt>
                <c:pt idx="124">
                  <c:v>7/8</c:v>
                </c:pt>
                <c:pt idx="125">
                  <c:v>7/9</c:v>
                </c:pt>
                <c:pt idx="126">
                  <c:v>7/10</c:v>
                </c:pt>
                <c:pt idx="127">
                  <c:v>7/11</c:v>
                </c:pt>
                <c:pt idx="128">
                  <c:v>7/14</c:v>
                </c:pt>
                <c:pt idx="129">
                  <c:v>7/15</c:v>
                </c:pt>
                <c:pt idx="130">
                  <c:v>7/16</c:v>
                </c:pt>
                <c:pt idx="131">
                  <c:v>7/17</c:v>
                </c:pt>
                <c:pt idx="132">
                  <c:v>7/18</c:v>
                </c:pt>
                <c:pt idx="133">
                  <c:v>7/21</c:v>
                </c:pt>
                <c:pt idx="134">
                  <c:v>7/22</c:v>
                </c:pt>
                <c:pt idx="135">
                  <c:v>7/24</c:v>
                </c:pt>
                <c:pt idx="136">
                  <c:v>7/25</c:v>
                </c:pt>
                <c:pt idx="137">
                  <c:v>7/28</c:v>
                </c:pt>
                <c:pt idx="138">
                  <c:v>7/29</c:v>
                </c:pt>
                <c:pt idx="139">
                  <c:v>7/30</c:v>
                </c:pt>
                <c:pt idx="140">
                  <c:v>7/31</c:v>
                </c:pt>
                <c:pt idx="141">
                  <c:v>8/1</c:v>
                </c:pt>
                <c:pt idx="142">
                  <c:v>8/4</c:v>
                </c:pt>
                <c:pt idx="143">
                  <c:v>8/5</c:v>
                </c:pt>
                <c:pt idx="144">
                  <c:v>8/6</c:v>
                </c:pt>
                <c:pt idx="145">
                  <c:v>8/7</c:v>
                </c:pt>
                <c:pt idx="146">
                  <c:v>8/8</c:v>
                </c:pt>
                <c:pt idx="147">
                  <c:v>8/11</c:v>
                </c:pt>
                <c:pt idx="148">
                  <c:v>8/12</c:v>
                </c:pt>
                <c:pt idx="149">
                  <c:v>8/13</c:v>
                </c:pt>
                <c:pt idx="150">
                  <c:v>8/14</c:v>
                </c:pt>
                <c:pt idx="151">
                  <c:v>8/15</c:v>
                </c:pt>
                <c:pt idx="152">
                  <c:v>8/18</c:v>
                </c:pt>
                <c:pt idx="153">
                  <c:v>8/19</c:v>
                </c:pt>
                <c:pt idx="154">
                  <c:v>8/20</c:v>
                </c:pt>
                <c:pt idx="155">
                  <c:v>8/21</c:v>
                </c:pt>
              </c:strCache>
            </c:strRef>
          </c:cat>
          <c:val>
            <c:numRef>
              <c:f>'2014台指指數'!$G$4:$G$220</c:f>
              <c:numCache>
                <c:formatCode>General</c:formatCode>
                <c:ptCount val="217"/>
                <c:pt idx="0">
                  <c:v>8528</c:v>
                </c:pt>
                <c:pt idx="1">
                  <c:v>8551</c:v>
                </c:pt>
                <c:pt idx="2">
                  <c:v>8586</c:v>
                </c:pt>
                <c:pt idx="3">
                  <c:v>8528</c:v>
                </c:pt>
                <c:pt idx="4">
                  <c:v>8539</c:v>
                </c:pt>
                <c:pt idx="5">
                  <c:v>8572</c:v>
                </c:pt>
                <c:pt idx="6">
                  <c:v>8547</c:v>
                </c:pt>
                <c:pt idx="7">
                  <c:v>8610</c:v>
                </c:pt>
                <c:pt idx="8">
                  <c:v>8618</c:v>
                </c:pt>
                <c:pt idx="9">
                  <c:v>8606</c:v>
                </c:pt>
                <c:pt idx="10">
                  <c:v>8622</c:v>
                </c:pt>
                <c:pt idx="11">
                  <c:v>8623</c:v>
                </c:pt>
                <c:pt idx="12">
                  <c:v>8635</c:v>
                </c:pt>
                <c:pt idx="13">
                  <c:v>8596</c:v>
                </c:pt>
                <c:pt idx="14">
                  <c:v>8619</c:v>
                </c:pt>
                <c:pt idx="15">
                  <c:v>8446</c:v>
                </c:pt>
                <c:pt idx="16">
                  <c:v>8243</c:v>
                </c:pt>
                <c:pt idx="17">
                  <c:v>8275</c:v>
                </c:pt>
                <c:pt idx="18">
                  <c:v>8339</c:v>
                </c:pt>
                <c:pt idx="19">
                  <c:v>8355</c:v>
                </c:pt>
                <c:pt idx="20">
                  <c:v>8414</c:v>
                </c:pt>
                <c:pt idx="21">
                  <c:v>8481</c:v>
                </c:pt>
                <c:pt idx="22">
                  <c:v>8443</c:v>
                </c:pt>
                <c:pt idx="23">
                  <c:v>8508</c:v>
                </c:pt>
                <c:pt idx="24">
                  <c:v>8528</c:v>
                </c:pt>
                <c:pt idx="25">
                  <c:v>8562</c:v>
                </c:pt>
                <c:pt idx="26">
                  <c:v>8557</c:v>
                </c:pt>
                <c:pt idx="27">
                  <c:v>8483</c:v>
                </c:pt>
                <c:pt idx="28">
                  <c:v>8587</c:v>
                </c:pt>
                <c:pt idx="29">
                  <c:v>8549</c:v>
                </c:pt>
                <c:pt idx="30">
                  <c:v>8573</c:v>
                </c:pt>
                <c:pt idx="31">
                  <c:v>8608</c:v>
                </c:pt>
                <c:pt idx="32">
                  <c:v>8624</c:v>
                </c:pt>
                <c:pt idx="33">
                  <c:v>8566</c:v>
                </c:pt>
                <c:pt idx="34">
                  <c:v>8553</c:v>
                </c:pt>
                <c:pt idx="35">
                  <c:v>8619</c:v>
                </c:pt>
                <c:pt idx="36">
                  <c:v>8695</c:v>
                </c:pt>
                <c:pt idx="37">
                  <c:v>8705</c:v>
                </c:pt>
                <c:pt idx="38">
                  <c:v>8677</c:v>
                </c:pt>
                <c:pt idx="39">
                  <c:v>8715</c:v>
                </c:pt>
                <c:pt idx="40">
                  <c:v>8662</c:v>
                </c:pt>
                <c:pt idx="41">
                  <c:v>8740</c:v>
                </c:pt>
                <c:pt idx="42">
                  <c:v>8693</c:v>
                </c:pt>
                <c:pt idx="43">
                  <c:v>8701</c:v>
                </c:pt>
                <c:pt idx="44">
                  <c:v>8727</c:v>
                </c:pt>
                <c:pt idx="45">
                  <c:v>8696</c:v>
                </c:pt>
                <c:pt idx="46">
                  <c:v>8568</c:v>
                </c:pt>
                <c:pt idx="47">
                  <c:v>8575</c:v>
                </c:pt>
                <c:pt idx="48">
                  <c:v>8601</c:v>
                </c:pt>
                <c:pt idx="49">
                  <c:v>8659</c:v>
                </c:pt>
                <c:pt idx="50">
                  <c:v>8711</c:v>
                </c:pt>
                <c:pt idx="51">
                  <c:v>8754</c:v>
                </c:pt>
                <c:pt idx="52">
                  <c:v>8735</c:v>
                </c:pt>
                <c:pt idx="53">
                  <c:v>8789</c:v>
                </c:pt>
                <c:pt idx="54">
                  <c:v>8829</c:v>
                </c:pt>
                <c:pt idx="55">
                  <c:v>8855</c:v>
                </c:pt>
                <c:pt idx="56">
                  <c:v>8868</c:v>
                </c:pt>
                <c:pt idx="57">
                  <c:v>8858</c:v>
                </c:pt>
                <c:pt idx="58">
                  <c:v>8879</c:v>
                </c:pt>
                <c:pt idx="59">
                  <c:v>8896</c:v>
                </c:pt>
                <c:pt idx="60">
                  <c:v>8907</c:v>
                </c:pt>
                <c:pt idx="61">
                  <c:v>8870</c:v>
                </c:pt>
                <c:pt idx="62">
                  <c:v>8858</c:v>
                </c:pt>
                <c:pt idx="63">
                  <c:v>8896</c:v>
                </c:pt>
                <c:pt idx="64">
                  <c:v>8955</c:v>
                </c:pt>
                <c:pt idx="65">
                  <c:v>8897</c:v>
                </c:pt>
                <c:pt idx="66">
                  <c:v>8918</c:v>
                </c:pt>
                <c:pt idx="67">
                  <c:v>8923</c:v>
                </c:pt>
                <c:pt idx="68">
                  <c:v>8950</c:v>
                </c:pt>
                <c:pt idx="69">
                  <c:v>8922</c:v>
                </c:pt>
                <c:pt idx="70">
                  <c:v>8937</c:v>
                </c:pt>
                <c:pt idx="71">
                  <c:v>8750</c:v>
                </c:pt>
                <c:pt idx="72">
                  <c:v>8819</c:v>
                </c:pt>
                <c:pt idx="73">
                  <c:v>8840</c:v>
                </c:pt>
                <c:pt idx="74">
                  <c:v>8758</c:v>
                </c:pt>
                <c:pt idx="75">
                  <c:v>8841</c:v>
                </c:pt>
                <c:pt idx="76">
                  <c:v>8827</c:v>
                </c:pt>
                <c:pt idx="77">
                  <c:v>8885</c:v>
                </c:pt>
                <c:pt idx="78">
                  <c:v>8840</c:v>
                </c:pt>
                <c:pt idx="79">
                  <c:v>8881</c:v>
                </c:pt>
                <c:pt idx="80">
                  <c:v>8842</c:v>
                </c:pt>
                <c:pt idx="81">
                  <c:v>8821</c:v>
                </c:pt>
                <c:pt idx="82">
                  <c:v>8830</c:v>
                </c:pt>
                <c:pt idx="83">
                  <c:v>8882</c:v>
                </c:pt>
                <c:pt idx="84">
                  <c:v>8877</c:v>
                </c:pt>
                <c:pt idx="85">
                  <c:v>8876</c:v>
                </c:pt>
                <c:pt idx="86">
                  <c:v>8888</c:v>
                </c:pt>
                <c:pt idx="87">
                  <c:v>8897</c:v>
                </c:pt>
                <c:pt idx="88">
                  <c:v>8860</c:v>
                </c:pt>
                <c:pt idx="89">
                  <c:v>8959</c:v>
                </c:pt>
                <c:pt idx="90">
                  <c:v>9013</c:v>
                </c:pt>
                <c:pt idx="91">
                  <c:v>9041</c:v>
                </c:pt>
                <c:pt idx="92">
                  <c:v>9056</c:v>
                </c:pt>
                <c:pt idx="93">
                  <c:v>9136</c:v>
                </c:pt>
                <c:pt idx="94">
                  <c:v>9116</c:v>
                </c:pt>
                <c:pt idx="95">
                  <c:v>9091</c:v>
                </c:pt>
                <c:pt idx="96">
                  <c:v>9104</c:v>
                </c:pt>
                <c:pt idx="97">
                  <c:v>9102</c:v>
                </c:pt>
                <c:pt idx="98">
                  <c:v>9118</c:v>
                </c:pt>
                <c:pt idx="99">
                  <c:v>9125</c:v>
                </c:pt>
                <c:pt idx="100">
                  <c:v>9146</c:v>
                </c:pt>
                <c:pt idx="101">
                  <c:v>9185</c:v>
                </c:pt>
                <c:pt idx="102">
                  <c:v>9211</c:v>
                </c:pt>
                <c:pt idx="103">
                  <c:v>9204</c:v>
                </c:pt>
                <c:pt idx="104">
                  <c:v>9198</c:v>
                </c:pt>
                <c:pt idx="105">
                  <c:v>9200</c:v>
                </c:pt>
                <c:pt idx="106">
                  <c:v>9241</c:v>
                </c:pt>
                <c:pt idx="107">
                  <c:v>9302</c:v>
                </c:pt>
                <c:pt idx="108">
                  <c:v>9225</c:v>
                </c:pt>
                <c:pt idx="109">
                  <c:v>9180</c:v>
                </c:pt>
                <c:pt idx="110">
                  <c:v>9166</c:v>
                </c:pt>
                <c:pt idx="111">
                  <c:v>9172</c:v>
                </c:pt>
                <c:pt idx="112">
                  <c:v>9157</c:v>
                </c:pt>
                <c:pt idx="113">
                  <c:v>9233</c:v>
                </c:pt>
                <c:pt idx="114">
                  <c:v>9207</c:v>
                </c:pt>
                <c:pt idx="115">
                  <c:v>9290</c:v>
                </c:pt>
                <c:pt idx="116">
                  <c:v>9384</c:v>
                </c:pt>
                <c:pt idx="117">
                  <c:v>9402</c:v>
                </c:pt>
                <c:pt idx="118">
                  <c:v>9455</c:v>
                </c:pt>
                <c:pt idx="119">
                  <c:v>9453</c:v>
                </c:pt>
                <c:pt idx="120">
                  <c:v>9451</c:v>
                </c:pt>
                <c:pt idx="121">
                  <c:v>9477</c:v>
                </c:pt>
                <c:pt idx="122">
                  <c:v>9465</c:v>
                </c:pt>
                <c:pt idx="123">
                  <c:v>9553</c:v>
                </c:pt>
                <c:pt idx="124">
                  <c:v>9487</c:v>
                </c:pt>
                <c:pt idx="125">
                  <c:v>9525</c:v>
                </c:pt>
                <c:pt idx="126">
                  <c:v>9561</c:v>
                </c:pt>
                <c:pt idx="127">
                  <c:v>9483</c:v>
                </c:pt>
                <c:pt idx="128">
                  <c:v>9356</c:v>
                </c:pt>
                <c:pt idx="129">
                  <c:v>9339</c:v>
                </c:pt>
                <c:pt idx="130">
                  <c:v>9364</c:v>
                </c:pt>
                <c:pt idx="131">
                  <c:v>9433</c:v>
                </c:pt>
                <c:pt idx="132">
                  <c:v>9469</c:v>
                </c:pt>
                <c:pt idx="133">
                  <c:v>9390</c:v>
                </c:pt>
                <c:pt idx="134">
                  <c:v>9387</c:v>
                </c:pt>
                <c:pt idx="135">
                  <c:v>9361</c:v>
                </c:pt>
                <c:pt idx="136">
                  <c:v>9416</c:v>
                </c:pt>
                <c:pt idx="137">
                  <c:v>9290</c:v>
                </c:pt>
                <c:pt idx="138">
                  <c:v>9253</c:v>
                </c:pt>
                <c:pt idx="139">
                  <c:v>9286</c:v>
                </c:pt>
                <c:pt idx="140">
                  <c:v>9095</c:v>
                </c:pt>
                <c:pt idx="141">
                  <c:v>9098</c:v>
                </c:pt>
                <c:pt idx="142">
                  <c:v>9092</c:v>
                </c:pt>
                <c:pt idx="143">
                  <c:v>9090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upDownBars>
          <c:gapWidth val="150"/>
          <c:upBars>
            <c:spPr>
              <a:solidFill>
                <a:srgbClr val="FF0000"/>
              </a:solidFill>
              <a:ln w="3175">
                <a:solidFill>
                  <a:srgbClr val="000000"/>
                </a:solidFill>
                <a:prstDash val="solid"/>
              </a:ln>
            </c:spPr>
          </c:upBars>
          <c:downBars>
            <c:spPr>
              <a:solidFill>
                <a:srgbClr val="008000"/>
              </a:solidFill>
              <a:ln w="3175">
                <a:solidFill>
                  <a:srgbClr val="000000"/>
                </a:solidFill>
                <a:prstDash val="solid"/>
              </a:ln>
            </c:spPr>
          </c:downBars>
        </c:upDownBars>
        <c:marker val="1"/>
        <c:smooth val="0"/>
        <c:axId val="182721920"/>
        <c:axId val="182728576"/>
      </c:lineChart>
      <c:lineChart>
        <c:grouping val="standard"/>
        <c:varyColors val="0"/>
        <c:ser>
          <c:idx val="4"/>
          <c:order val="4"/>
          <c:tx>
            <c:strRef>
              <c:f>'2014台指指數'!#REF!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'2014台指指數'!$C$1:$C$220</c:f>
              <c:strCache>
                <c:ptCount val="156"/>
                <c:pt idx="0">
                  <c:v>日期</c:v>
                </c:pt>
                <c:pt idx="1">
                  <c:v>1/2</c:v>
                </c:pt>
                <c:pt idx="2">
                  <c:v>1/3</c:v>
                </c:pt>
                <c:pt idx="3">
                  <c:v>1/6</c:v>
                </c:pt>
                <c:pt idx="4">
                  <c:v>1/7</c:v>
                </c:pt>
                <c:pt idx="5">
                  <c:v>1/8</c:v>
                </c:pt>
                <c:pt idx="6">
                  <c:v>1/9</c:v>
                </c:pt>
                <c:pt idx="7">
                  <c:v>1/10</c:v>
                </c:pt>
                <c:pt idx="8">
                  <c:v>1/13</c:v>
                </c:pt>
                <c:pt idx="9">
                  <c:v>1/14</c:v>
                </c:pt>
                <c:pt idx="10">
                  <c:v>1/15</c:v>
                </c:pt>
                <c:pt idx="11">
                  <c:v>1/16</c:v>
                </c:pt>
                <c:pt idx="12">
                  <c:v>1/17</c:v>
                </c:pt>
                <c:pt idx="13">
                  <c:v>1/20</c:v>
                </c:pt>
                <c:pt idx="14">
                  <c:v>1/21</c:v>
                </c:pt>
                <c:pt idx="15">
                  <c:v>1/22</c:v>
                </c:pt>
                <c:pt idx="16">
                  <c:v>1/23</c:v>
                </c:pt>
                <c:pt idx="17">
                  <c:v>1/24</c:v>
                </c:pt>
                <c:pt idx="18">
                  <c:v>1/27</c:v>
                </c:pt>
                <c:pt idx="19">
                  <c:v>2/5</c:v>
                </c:pt>
                <c:pt idx="20">
                  <c:v>2/6</c:v>
                </c:pt>
                <c:pt idx="21">
                  <c:v>2/7</c:v>
                </c:pt>
                <c:pt idx="22">
                  <c:v>2/10</c:v>
                </c:pt>
                <c:pt idx="23">
                  <c:v>2/11</c:v>
                </c:pt>
                <c:pt idx="24">
                  <c:v>2/12</c:v>
                </c:pt>
                <c:pt idx="25">
                  <c:v>2/13</c:v>
                </c:pt>
                <c:pt idx="26">
                  <c:v>2/14</c:v>
                </c:pt>
                <c:pt idx="27">
                  <c:v>2/17</c:v>
                </c:pt>
                <c:pt idx="28">
                  <c:v>2/18</c:v>
                </c:pt>
                <c:pt idx="29">
                  <c:v>2/19</c:v>
                </c:pt>
                <c:pt idx="30">
                  <c:v>2/20</c:v>
                </c:pt>
                <c:pt idx="31">
                  <c:v>2/21</c:v>
                </c:pt>
                <c:pt idx="32">
                  <c:v>2/24</c:v>
                </c:pt>
                <c:pt idx="33">
                  <c:v>2/25</c:v>
                </c:pt>
                <c:pt idx="34">
                  <c:v>2/26</c:v>
                </c:pt>
                <c:pt idx="35">
                  <c:v>2/27</c:v>
                </c:pt>
                <c:pt idx="36">
                  <c:v>3/3</c:v>
                </c:pt>
                <c:pt idx="37">
                  <c:v>3/4</c:v>
                </c:pt>
                <c:pt idx="38">
                  <c:v>3/5</c:v>
                </c:pt>
                <c:pt idx="39">
                  <c:v>3/6</c:v>
                </c:pt>
                <c:pt idx="40">
                  <c:v>3/7</c:v>
                </c:pt>
                <c:pt idx="41">
                  <c:v>3/10</c:v>
                </c:pt>
                <c:pt idx="42">
                  <c:v>3/11</c:v>
                </c:pt>
                <c:pt idx="43">
                  <c:v>3/12</c:v>
                </c:pt>
                <c:pt idx="44">
                  <c:v>3/13</c:v>
                </c:pt>
                <c:pt idx="45">
                  <c:v>3/14</c:v>
                </c:pt>
                <c:pt idx="46">
                  <c:v>3/17</c:v>
                </c:pt>
                <c:pt idx="47">
                  <c:v>3/18</c:v>
                </c:pt>
                <c:pt idx="48">
                  <c:v>3/19</c:v>
                </c:pt>
                <c:pt idx="49">
                  <c:v>3/20</c:v>
                </c:pt>
                <c:pt idx="50">
                  <c:v>3/21</c:v>
                </c:pt>
                <c:pt idx="51">
                  <c:v>3/24</c:v>
                </c:pt>
                <c:pt idx="52">
                  <c:v>3/25</c:v>
                </c:pt>
                <c:pt idx="53">
                  <c:v>3/26</c:v>
                </c:pt>
                <c:pt idx="54">
                  <c:v>3/27</c:v>
                </c:pt>
                <c:pt idx="55">
                  <c:v>3/28</c:v>
                </c:pt>
                <c:pt idx="56">
                  <c:v>3/31</c:v>
                </c:pt>
                <c:pt idx="57">
                  <c:v>4/1</c:v>
                </c:pt>
                <c:pt idx="58">
                  <c:v>4/2</c:v>
                </c:pt>
                <c:pt idx="59">
                  <c:v>4/3</c:v>
                </c:pt>
                <c:pt idx="60">
                  <c:v>4/7</c:v>
                </c:pt>
                <c:pt idx="61">
                  <c:v>4/8</c:v>
                </c:pt>
                <c:pt idx="62">
                  <c:v>4/9</c:v>
                </c:pt>
                <c:pt idx="63">
                  <c:v>4/10</c:v>
                </c:pt>
                <c:pt idx="64">
                  <c:v>4/11</c:v>
                </c:pt>
                <c:pt idx="65">
                  <c:v>4/14</c:v>
                </c:pt>
                <c:pt idx="66">
                  <c:v>4/15</c:v>
                </c:pt>
                <c:pt idx="67">
                  <c:v>4/16</c:v>
                </c:pt>
                <c:pt idx="68">
                  <c:v>4/17</c:v>
                </c:pt>
                <c:pt idx="69">
                  <c:v>4/18</c:v>
                </c:pt>
                <c:pt idx="70">
                  <c:v>4/21</c:v>
                </c:pt>
                <c:pt idx="71">
                  <c:v>4/22</c:v>
                </c:pt>
                <c:pt idx="72">
                  <c:v>4/23</c:v>
                </c:pt>
                <c:pt idx="73">
                  <c:v>4/24</c:v>
                </c:pt>
                <c:pt idx="74">
                  <c:v>4/25</c:v>
                </c:pt>
                <c:pt idx="75">
                  <c:v>4/28</c:v>
                </c:pt>
                <c:pt idx="76">
                  <c:v>4/29</c:v>
                </c:pt>
                <c:pt idx="77">
                  <c:v>4/30</c:v>
                </c:pt>
                <c:pt idx="78">
                  <c:v>5/2</c:v>
                </c:pt>
                <c:pt idx="79">
                  <c:v>5/5</c:v>
                </c:pt>
                <c:pt idx="80">
                  <c:v>5/6</c:v>
                </c:pt>
                <c:pt idx="81">
                  <c:v>5/7</c:v>
                </c:pt>
                <c:pt idx="82">
                  <c:v>5/8</c:v>
                </c:pt>
                <c:pt idx="83">
                  <c:v>5/9</c:v>
                </c:pt>
                <c:pt idx="84">
                  <c:v>5/12</c:v>
                </c:pt>
                <c:pt idx="85">
                  <c:v>5/13</c:v>
                </c:pt>
                <c:pt idx="86">
                  <c:v>5/14</c:v>
                </c:pt>
                <c:pt idx="87">
                  <c:v>5/15</c:v>
                </c:pt>
                <c:pt idx="88">
                  <c:v>5/16</c:v>
                </c:pt>
                <c:pt idx="89">
                  <c:v>5/19</c:v>
                </c:pt>
                <c:pt idx="90">
                  <c:v>5/20</c:v>
                </c:pt>
                <c:pt idx="91">
                  <c:v>5/21</c:v>
                </c:pt>
                <c:pt idx="92">
                  <c:v>5/22</c:v>
                </c:pt>
                <c:pt idx="93">
                  <c:v>5/23</c:v>
                </c:pt>
                <c:pt idx="94">
                  <c:v>5/26</c:v>
                </c:pt>
                <c:pt idx="95">
                  <c:v>5/27</c:v>
                </c:pt>
                <c:pt idx="96">
                  <c:v>5/28</c:v>
                </c:pt>
                <c:pt idx="97">
                  <c:v>5/29</c:v>
                </c:pt>
                <c:pt idx="98">
                  <c:v>5/30</c:v>
                </c:pt>
                <c:pt idx="99">
                  <c:v>6/3</c:v>
                </c:pt>
                <c:pt idx="100">
                  <c:v>6/4</c:v>
                </c:pt>
                <c:pt idx="101">
                  <c:v>6/5</c:v>
                </c:pt>
                <c:pt idx="102">
                  <c:v>6/6</c:v>
                </c:pt>
                <c:pt idx="103">
                  <c:v>6/9</c:v>
                </c:pt>
                <c:pt idx="104">
                  <c:v>6/10</c:v>
                </c:pt>
                <c:pt idx="105">
                  <c:v>6/11</c:v>
                </c:pt>
                <c:pt idx="106">
                  <c:v>6/12</c:v>
                </c:pt>
                <c:pt idx="107">
                  <c:v>6/13</c:v>
                </c:pt>
                <c:pt idx="108">
                  <c:v>6/16</c:v>
                </c:pt>
                <c:pt idx="109">
                  <c:v>6/17</c:v>
                </c:pt>
                <c:pt idx="110">
                  <c:v>6/18</c:v>
                </c:pt>
                <c:pt idx="111">
                  <c:v>6/19</c:v>
                </c:pt>
                <c:pt idx="112">
                  <c:v>6/20</c:v>
                </c:pt>
                <c:pt idx="113">
                  <c:v>6/23</c:v>
                </c:pt>
                <c:pt idx="114">
                  <c:v>6/24</c:v>
                </c:pt>
                <c:pt idx="115">
                  <c:v>6/25</c:v>
                </c:pt>
                <c:pt idx="116">
                  <c:v>6/26</c:v>
                </c:pt>
                <c:pt idx="117">
                  <c:v>6/27</c:v>
                </c:pt>
                <c:pt idx="118">
                  <c:v>6/30</c:v>
                </c:pt>
                <c:pt idx="119">
                  <c:v>7/1</c:v>
                </c:pt>
                <c:pt idx="120">
                  <c:v>7/2</c:v>
                </c:pt>
                <c:pt idx="121">
                  <c:v>7/3</c:v>
                </c:pt>
                <c:pt idx="122">
                  <c:v>7/4</c:v>
                </c:pt>
                <c:pt idx="123">
                  <c:v>7/7</c:v>
                </c:pt>
                <c:pt idx="124">
                  <c:v>7/8</c:v>
                </c:pt>
                <c:pt idx="125">
                  <c:v>7/9</c:v>
                </c:pt>
                <c:pt idx="126">
                  <c:v>7/10</c:v>
                </c:pt>
                <c:pt idx="127">
                  <c:v>7/11</c:v>
                </c:pt>
                <c:pt idx="128">
                  <c:v>7/14</c:v>
                </c:pt>
                <c:pt idx="129">
                  <c:v>7/15</c:v>
                </c:pt>
                <c:pt idx="130">
                  <c:v>7/16</c:v>
                </c:pt>
                <c:pt idx="131">
                  <c:v>7/17</c:v>
                </c:pt>
                <c:pt idx="132">
                  <c:v>7/18</c:v>
                </c:pt>
                <c:pt idx="133">
                  <c:v>7/21</c:v>
                </c:pt>
                <c:pt idx="134">
                  <c:v>7/22</c:v>
                </c:pt>
                <c:pt idx="135">
                  <c:v>7/24</c:v>
                </c:pt>
                <c:pt idx="136">
                  <c:v>7/25</c:v>
                </c:pt>
                <c:pt idx="137">
                  <c:v>7/28</c:v>
                </c:pt>
                <c:pt idx="138">
                  <c:v>7/29</c:v>
                </c:pt>
                <c:pt idx="139">
                  <c:v>7/30</c:v>
                </c:pt>
                <c:pt idx="140">
                  <c:v>7/31</c:v>
                </c:pt>
                <c:pt idx="141">
                  <c:v>8/1</c:v>
                </c:pt>
                <c:pt idx="142">
                  <c:v>8/4</c:v>
                </c:pt>
                <c:pt idx="143">
                  <c:v>8/5</c:v>
                </c:pt>
                <c:pt idx="144">
                  <c:v>8/6</c:v>
                </c:pt>
                <c:pt idx="145">
                  <c:v>8/7</c:v>
                </c:pt>
                <c:pt idx="146">
                  <c:v>8/8</c:v>
                </c:pt>
                <c:pt idx="147">
                  <c:v>8/11</c:v>
                </c:pt>
                <c:pt idx="148">
                  <c:v>8/12</c:v>
                </c:pt>
                <c:pt idx="149">
                  <c:v>8/13</c:v>
                </c:pt>
                <c:pt idx="150">
                  <c:v>8/14</c:v>
                </c:pt>
                <c:pt idx="151">
                  <c:v>8/15</c:v>
                </c:pt>
                <c:pt idx="152">
                  <c:v>8/18</c:v>
                </c:pt>
                <c:pt idx="153">
                  <c:v>8/19</c:v>
                </c:pt>
                <c:pt idx="154">
                  <c:v>8/20</c:v>
                </c:pt>
                <c:pt idx="155">
                  <c:v>8/21</c:v>
                </c:pt>
              </c:strCache>
            </c:strRef>
          </c:cat>
          <c:val>
            <c:numRef>
              <c:f>'2014台指指數'!#REF!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'2014台指指數'!$S$1</c:f>
              <c:strCache>
                <c:ptCount val="1"/>
                <c:pt idx="0">
                  <c:v>3MA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strRef>
              <c:f>'2014台指指數'!$C$1:$C$220</c:f>
              <c:strCache>
                <c:ptCount val="156"/>
                <c:pt idx="0">
                  <c:v>日期</c:v>
                </c:pt>
                <c:pt idx="1">
                  <c:v>1/2</c:v>
                </c:pt>
                <c:pt idx="2">
                  <c:v>1/3</c:v>
                </c:pt>
                <c:pt idx="3">
                  <c:v>1/6</c:v>
                </c:pt>
                <c:pt idx="4">
                  <c:v>1/7</c:v>
                </c:pt>
                <c:pt idx="5">
                  <c:v>1/8</c:v>
                </c:pt>
                <c:pt idx="6">
                  <c:v>1/9</c:v>
                </c:pt>
                <c:pt idx="7">
                  <c:v>1/10</c:v>
                </c:pt>
                <c:pt idx="8">
                  <c:v>1/13</c:v>
                </c:pt>
                <c:pt idx="9">
                  <c:v>1/14</c:v>
                </c:pt>
                <c:pt idx="10">
                  <c:v>1/15</c:v>
                </c:pt>
                <c:pt idx="11">
                  <c:v>1/16</c:v>
                </c:pt>
                <c:pt idx="12">
                  <c:v>1/17</c:v>
                </c:pt>
                <c:pt idx="13">
                  <c:v>1/20</c:v>
                </c:pt>
                <c:pt idx="14">
                  <c:v>1/21</c:v>
                </c:pt>
                <c:pt idx="15">
                  <c:v>1/22</c:v>
                </c:pt>
                <c:pt idx="16">
                  <c:v>1/23</c:v>
                </c:pt>
                <c:pt idx="17">
                  <c:v>1/24</c:v>
                </c:pt>
                <c:pt idx="18">
                  <c:v>1/27</c:v>
                </c:pt>
                <c:pt idx="19">
                  <c:v>2/5</c:v>
                </c:pt>
                <c:pt idx="20">
                  <c:v>2/6</c:v>
                </c:pt>
                <c:pt idx="21">
                  <c:v>2/7</c:v>
                </c:pt>
                <c:pt idx="22">
                  <c:v>2/10</c:v>
                </c:pt>
                <c:pt idx="23">
                  <c:v>2/11</c:v>
                </c:pt>
                <c:pt idx="24">
                  <c:v>2/12</c:v>
                </c:pt>
                <c:pt idx="25">
                  <c:v>2/13</c:v>
                </c:pt>
                <c:pt idx="26">
                  <c:v>2/14</c:v>
                </c:pt>
                <c:pt idx="27">
                  <c:v>2/17</c:v>
                </c:pt>
                <c:pt idx="28">
                  <c:v>2/18</c:v>
                </c:pt>
                <c:pt idx="29">
                  <c:v>2/19</c:v>
                </c:pt>
                <c:pt idx="30">
                  <c:v>2/20</c:v>
                </c:pt>
                <c:pt idx="31">
                  <c:v>2/21</c:v>
                </c:pt>
                <c:pt idx="32">
                  <c:v>2/24</c:v>
                </c:pt>
                <c:pt idx="33">
                  <c:v>2/25</c:v>
                </c:pt>
                <c:pt idx="34">
                  <c:v>2/26</c:v>
                </c:pt>
                <c:pt idx="35">
                  <c:v>2/27</c:v>
                </c:pt>
                <c:pt idx="36">
                  <c:v>3/3</c:v>
                </c:pt>
                <c:pt idx="37">
                  <c:v>3/4</c:v>
                </c:pt>
                <c:pt idx="38">
                  <c:v>3/5</c:v>
                </c:pt>
                <c:pt idx="39">
                  <c:v>3/6</c:v>
                </c:pt>
                <c:pt idx="40">
                  <c:v>3/7</c:v>
                </c:pt>
                <c:pt idx="41">
                  <c:v>3/10</c:v>
                </c:pt>
                <c:pt idx="42">
                  <c:v>3/11</c:v>
                </c:pt>
                <c:pt idx="43">
                  <c:v>3/12</c:v>
                </c:pt>
                <c:pt idx="44">
                  <c:v>3/13</c:v>
                </c:pt>
                <c:pt idx="45">
                  <c:v>3/14</c:v>
                </c:pt>
                <c:pt idx="46">
                  <c:v>3/17</c:v>
                </c:pt>
                <c:pt idx="47">
                  <c:v>3/18</c:v>
                </c:pt>
                <c:pt idx="48">
                  <c:v>3/19</c:v>
                </c:pt>
                <c:pt idx="49">
                  <c:v>3/20</c:v>
                </c:pt>
                <c:pt idx="50">
                  <c:v>3/21</c:v>
                </c:pt>
                <c:pt idx="51">
                  <c:v>3/24</c:v>
                </c:pt>
                <c:pt idx="52">
                  <c:v>3/25</c:v>
                </c:pt>
                <c:pt idx="53">
                  <c:v>3/26</c:v>
                </c:pt>
                <c:pt idx="54">
                  <c:v>3/27</c:v>
                </c:pt>
                <c:pt idx="55">
                  <c:v>3/28</c:v>
                </c:pt>
                <c:pt idx="56">
                  <c:v>3/31</c:v>
                </c:pt>
                <c:pt idx="57">
                  <c:v>4/1</c:v>
                </c:pt>
                <c:pt idx="58">
                  <c:v>4/2</c:v>
                </c:pt>
                <c:pt idx="59">
                  <c:v>4/3</c:v>
                </c:pt>
                <c:pt idx="60">
                  <c:v>4/7</c:v>
                </c:pt>
                <c:pt idx="61">
                  <c:v>4/8</c:v>
                </c:pt>
                <c:pt idx="62">
                  <c:v>4/9</c:v>
                </c:pt>
                <c:pt idx="63">
                  <c:v>4/10</c:v>
                </c:pt>
                <c:pt idx="64">
                  <c:v>4/11</c:v>
                </c:pt>
                <c:pt idx="65">
                  <c:v>4/14</c:v>
                </c:pt>
                <c:pt idx="66">
                  <c:v>4/15</c:v>
                </c:pt>
                <c:pt idx="67">
                  <c:v>4/16</c:v>
                </c:pt>
                <c:pt idx="68">
                  <c:v>4/17</c:v>
                </c:pt>
                <c:pt idx="69">
                  <c:v>4/18</c:v>
                </c:pt>
                <c:pt idx="70">
                  <c:v>4/21</c:v>
                </c:pt>
                <c:pt idx="71">
                  <c:v>4/22</c:v>
                </c:pt>
                <c:pt idx="72">
                  <c:v>4/23</c:v>
                </c:pt>
                <c:pt idx="73">
                  <c:v>4/24</c:v>
                </c:pt>
                <c:pt idx="74">
                  <c:v>4/25</c:v>
                </c:pt>
                <c:pt idx="75">
                  <c:v>4/28</c:v>
                </c:pt>
                <c:pt idx="76">
                  <c:v>4/29</c:v>
                </c:pt>
                <c:pt idx="77">
                  <c:v>4/30</c:v>
                </c:pt>
                <c:pt idx="78">
                  <c:v>5/2</c:v>
                </c:pt>
                <c:pt idx="79">
                  <c:v>5/5</c:v>
                </c:pt>
                <c:pt idx="80">
                  <c:v>5/6</c:v>
                </c:pt>
                <c:pt idx="81">
                  <c:v>5/7</c:v>
                </c:pt>
                <c:pt idx="82">
                  <c:v>5/8</c:v>
                </c:pt>
                <c:pt idx="83">
                  <c:v>5/9</c:v>
                </c:pt>
                <c:pt idx="84">
                  <c:v>5/12</c:v>
                </c:pt>
                <c:pt idx="85">
                  <c:v>5/13</c:v>
                </c:pt>
                <c:pt idx="86">
                  <c:v>5/14</c:v>
                </c:pt>
                <c:pt idx="87">
                  <c:v>5/15</c:v>
                </c:pt>
                <c:pt idx="88">
                  <c:v>5/16</c:v>
                </c:pt>
                <c:pt idx="89">
                  <c:v>5/19</c:v>
                </c:pt>
                <c:pt idx="90">
                  <c:v>5/20</c:v>
                </c:pt>
                <c:pt idx="91">
                  <c:v>5/21</c:v>
                </c:pt>
                <c:pt idx="92">
                  <c:v>5/22</c:v>
                </c:pt>
                <c:pt idx="93">
                  <c:v>5/23</c:v>
                </c:pt>
                <c:pt idx="94">
                  <c:v>5/26</c:v>
                </c:pt>
                <c:pt idx="95">
                  <c:v>5/27</c:v>
                </c:pt>
                <c:pt idx="96">
                  <c:v>5/28</c:v>
                </c:pt>
                <c:pt idx="97">
                  <c:v>5/29</c:v>
                </c:pt>
                <c:pt idx="98">
                  <c:v>5/30</c:v>
                </c:pt>
                <c:pt idx="99">
                  <c:v>6/3</c:v>
                </c:pt>
                <c:pt idx="100">
                  <c:v>6/4</c:v>
                </c:pt>
                <c:pt idx="101">
                  <c:v>6/5</c:v>
                </c:pt>
                <c:pt idx="102">
                  <c:v>6/6</c:v>
                </c:pt>
                <c:pt idx="103">
                  <c:v>6/9</c:v>
                </c:pt>
                <c:pt idx="104">
                  <c:v>6/10</c:v>
                </c:pt>
                <c:pt idx="105">
                  <c:v>6/11</c:v>
                </c:pt>
                <c:pt idx="106">
                  <c:v>6/12</c:v>
                </c:pt>
                <c:pt idx="107">
                  <c:v>6/13</c:v>
                </c:pt>
                <c:pt idx="108">
                  <c:v>6/16</c:v>
                </c:pt>
                <c:pt idx="109">
                  <c:v>6/17</c:v>
                </c:pt>
                <c:pt idx="110">
                  <c:v>6/18</c:v>
                </c:pt>
                <c:pt idx="111">
                  <c:v>6/19</c:v>
                </c:pt>
                <c:pt idx="112">
                  <c:v>6/20</c:v>
                </c:pt>
                <c:pt idx="113">
                  <c:v>6/23</c:v>
                </c:pt>
                <c:pt idx="114">
                  <c:v>6/24</c:v>
                </c:pt>
                <c:pt idx="115">
                  <c:v>6/25</c:v>
                </c:pt>
                <c:pt idx="116">
                  <c:v>6/26</c:v>
                </c:pt>
                <c:pt idx="117">
                  <c:v>6/27</c:v>
                </c:pt>
                <c:pt idx="118">
                  <c:v>6/30</c:v>
                </c:pt>
                <c:pt idx="119">
                  <c:v>7/1</c:v>
                </c:pt>
                <c:pt idx="120">
                  <c:v>7/2</c:v>
                </c:pt>
                <c:pt idx="121">
                  <c:v>7/3</c:v>
                </c:pt>
                <c:pt idx="122">
                  <c:v>7/4</c:v>
                </c:pt>
                <c:pt idx="123">
                  <c:v>7/7</c:v>
                </c:pt>
                <c:pt idx="124">
                  <c:v>7/8</c:v>
                </c:pt>
                <c:pt idx="125">
                  <c:v>7/9</c:v>
                </c:pt>
                <c:pt idx="126">
                  <c:v>7/10</c:v>
                </c:pt>
                <c:pt idx="127">
                  <c:v>7/11</c:v>
                </c:pt>
                <c:pt idx="128">
                  <c:v>7/14</c:v>
                </c:pt>
                <c:pt idx="129">
                  <c:v>7/15</c:v>
                </c:pt>
                <c:pt idx="130">
                  <c:v>7/16</c:v>
                </c:pt>
                <c:pt idx="131">
                  <c:v>7/17</c:v>
                </c:pt>
                <c:pt idx="132">
                  <c:v>7/18</c:v>
                </c:pt>
                <c:pt idx="133">
                  <c:v>7/21</c:v>
                </c:pt>
                <c:pt idx="134">
                  <c:v>7/22</c:v>
                </c:pt>
                <c:pt idx="135">
                  <c:v>7/24</c:v>
                </c:pt>
                <c:pt idx="136">
                  <c:v>7/25</c:v>
                </c:pt>
                <c:pt idx="137">
                  <c:v>7/28</c:v>
                </c:pt>
                <c:pt idx="138">
                  <c:v>7/29</c:v>
                </c:pt>
                <c:pt idx="139">
                  <c:v>7/30</c:v>
                </c:pt>
                <c:pt idx="140">
                  <c:v>7/31</c:v>
                </c:pt>
                <c:pt idx="141">
                  <c:v>8/1</c:v>
                </c:pt>
                <c:pt idx="142">
                  <c:v>8/4</c:v>
                </c:pt>
                <c:pt idx="143">
                  <c:v>8/5</c:v>
                </c:pt>
                <c:pt idx="144">
                  <c:v>8/6</c:v>
                </c:pt>
                <c:pt idx="145">
                  <c:v>8/7</c:v>
                </c:pt>
                <c:pt idx="146">
                  <c:v>8/8</c:v>
                </c:pt>
                <c:pt idx="147">
                  <c:v>8/11</c:v>
                </c:pt>
                <c:pt idx="148">
                  <c:v>8/12</c:v>
                </c:pt>
                <c:pt idx="149">
                  <c:v>8/13</c:v>
                </c:pt>
                <c:pt idx="150">
                  <c:v>8/14</c:v>
                </c:pt>
                <c:pt idx="151">
                  <c:v>8/15</c:v>
                </c:pt>
                <c:pt idx="152">
                  <c:v>8/18</c:v>
                </c:pt>
                <c:pt idx="153">
                  <c:v>8/19</c:v>
                </c:pt>
                <c:pt idx="154">
                  <c:v>8/20</c:v>
                </c:pt>
                <c:pt idx="155">
                  <c:v>8/21</c:v>
                </c:pt>
              </c:strCache>
            </c:strRef>
          </c:cat>
          <c:val>
            <c:numRef>
              <c:f>'2014台指指數'!$S$1:$S$220</c:f>
            </c:numRef>
          </c:val>
          <c:smooth val="0"/>
        </c:ser>
        <c:ser>
          <c:idx val="6"/>
          <c:order val="6"/>
          <c:tx>
            <c:strRef>
              <c:f>'2014台指指數'!$T$1</c:f>
              <c:strCache>
                <c:ptCount val="1"/>
                <c:pt idx="0">
                  <c:v>5MA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'2014台指指數'!$C$1:$C$220</c:f>
              <c:strCache>
                <c:ptCount val="156"/>
                <c:pt idx="0">
                  <c:v>日期</c:v>
                </c:pt>
                <c:pt idx="1">
                  <c:v>1/2</c:v>
                </c:pt>
                <c:pt idx="2">
                  <c:v>1/3</c:v>
                </c:pt>
                <c:pt idx="3">
                  <c:v>1/6</c:v>
                </c:pt>
                <c:pt idx="4">
                  <c:v>1/7</c:v>
                </c:pt>
                <c:pt idx="5">
                  <c:v>1/8</c:v>
                </c:pt>
                <c:pt idx="6">
                  <c:v>1/9</c:v>
                </c:pt>
                <c:pt idx="7">
                  <c:v>1/10</c:v>
                </c:pt>
                <c:pt idx="8">
                  <c:v>1/13</c:v>
                </c:pt>
                <c:pt idx="9">
                  <c:v>1/14</c:v>
                </c:pt>
                <c:pt idx="10">
                  <c:v>1/15</c:v>
                </c:pt>
                <c:pt idx="11">
                  <c:v>1/16</c:v>
                </c:pt>
                <c:pt idx="12">
                  <c:v>1/17</c:v>
                </c:pt>
                <c:pt idx="13">
                  <c:v>1/20</c:v>
                </c:pt>
                <c:pt idx="14">
                  <c:v>1/21</c:v>
                </c:pt>
                <c:pt idx="15">
                  <c:v>1/22</c:v>
                </c:pt>
                <c:pt idx="16">
                  <c:v>1/23</c:v>
                </c:pt>
                <c:pt idx="17">
                  <c:v>1/24</c:v>
                </c:pt>
                <c:pt idx="18">
                  <c:v>1/27</c:v>
                </c:pt>
                <c:pt idx="19">
                  <c:v>2/5</c:v>
                </c:pt>
                <c:pt idx="20">
                  <c:v>2/6</c:v>
                </c:pt>
                <c:pt idx="21">
                  <c:v>2/7</c:v>
                </c:pt>
                <c:pt idx="22">
                  <c:v>2/10</c:v>
                </c:pt>
                <c:pt idx="23">
                  <c:v>2/11</c:v>
                </c:pt>
                <c:pt idx="24">
                  <c:v>2/12</c:v>
                </c:pt>
                <c:pt idx="25">
                  <c:v>2/13</c:v>
                </c:pt>
                <c:pt idx="26">
                  <c:v>2/14</c:v>
                </c:pt>
                <c:pt idx="27">
                  <c:v>2/17</c:v>
                </c:pt>
                <c:pt idx="28">
                  <c:v>2/18</c:v>
                </c:pt>
                <c:pt idx="29">
                  <c:v>2/19</c:v>
                </c:pt>
                <c:pt idx="30">
                  <c:v>2/20</c:v>
                </c:pt>
                <c:pt idx="31">
                  <c:v>2/21</c:v>
                </c:pt>
                <c:pt idx="32">
                  <c:v>2/24</c:v>
                </c:pt>
                <c:pt idx="33">
                  <c:v>2/25</c:v>
                </c:pt>
                <c:pt idx="34">
                  <c:v>2/26</c:v>
                </c:pt>
                <c:pt idx="35">
                  <c:v>2/27</c:v>
                </c:pt>
                <c:pt idx="36">
                  <c:v>3/3</c:v>
                </c:pt>
                <c:pt idx="37">
                  <c:v>3/4</c:v>
                </c:pt>
                <c:pt idx="38">
                  <c:v>3/5</c:v>
                </c:pt>
                <c:pt idx="39">
                  <c:v>3/6</c:v>
                </c:pt>
                <c:pt idx="40">
                  <c:v>3/7</c:v>
                </c:pt>
                <c:pt idx="41">
                  <c:v>3/10</c:v>
                </c:pt>
                <c:pt idx="42">
                  <c:v>3/11</c:v>
                </c:pt>
                <c:pt idx="43">
                  <c:v>3/12</c:v>
                </c:pt>
                <c:pt idx="44">
                  <c:v>3/13</c:v>
                </c:pt>
                <c:pt idx="45">
                  <c:v>3/14</c:v>
                </c:pt>
                <c:pt idx="46">
                  <c:v>3/17</c:v>
                </c:pt>
                <c:pt idx="47">
                  <c:v>3/18</c:v>
                </c:pt>
                <c:pt idx="48">
                  <c:v>3/19</c:v>
                </c:pt>
                <c:pt idx="49">
                  <c:v>3/20</c:v>
                </c:pt>
                <c:pt idx="50">
                  <c:v>3/21</c:v>
                </c:pt>
                <c:pt idx="51">
                  <c:v>3/24</c:v>
                </c:pt>
                <c:pt idx="52">
                  <c:v>3/25</c:v>
                </c:pt>
                <c:pt idx="53">
                  <c:v>3/26</c:v>
                </c:pt>
                <c:pt idx="54">
                  <c:v>3/27</c:v>
                </c:pt>
                <c:pt idx="55">
                  <c:v>3/28</c:v>
                </c:pt>
                <c:pt idx="56">
                  <c:v>3/31</c:v>
                </c:pt>
                <c:pt idx="57">
                  <c:v>4/1</c:v>
                </c:pt>
                <c:pt idx="58">
                  <c:v>4/2</c:v>
                </c:pt>
                <c:pt idx="59">
                  <c:v>4/3</c:v>
                </c:pt>
                <c:pt idx="60">
                  <c:v>4/7</c:v>
                </c:pt>
                <c:pt idx="61">
                  <c:v>4/8</c:v>
                </c:pt>
                <c:pt idx="62">
                  <c:v>4/9</c:v>
                </c:pt>
                <c:pt idx="63">
                  <c:v>4/10</c:v>
                </c:pt>
                <c:pt idx="64">
                  <c:v>4/11</c:v>
                </c:pt>
                <c:pt idx="65">
                  <c:v>4/14</c:v>
                </c:pt>
                <c:pt idx="66">
                  <c:v>4/15</c:v>
                </c:pt>
                <c:pt idx="67">
                  <c:v>4/16</c:v>
                </c:pt>
                <c:pt idx="68">
                  <c:v>4/17</c:v>
                </c:pt>
                <c:pt idx="69">
                  <c:v>4/18</c:v>
                </c:pt>
                <c:pt idx="70">
                  <c:v>4/21</c:v>
                </c:pt>
                <c:pt idx="71">
                  <c:v>4/22</c:v>
                </c:pt>
                <c:pt idx="72">
                  <c:v>4/23</c:v>
                </c:pt>
                <c:pt idx="73">
                  <c:v>4/24</c:v>
                </c:pt>
                <c:pt idx="74">
                  <c:v>4/25</c:v>
                </c:pt>
                <c:pt idx="75">
                  <c:v>4/28</c:v>
                </c:pt>
                <c:pt idx="76">
                  <c:v>4/29</c:v>
                </c:pt>
                <c:pt idx="77">
                  <c:v>4/30</c:v>
                </c:pt>
                <c:pt idx="78">
                  <c:v>5/2</c:v>
                </c:pt>
                <c:pt idx="79">
                  <c:v>5/5</c:v>
                </c:pt>
                <c:pt idx="80">
                  <c:v>5/6</c:v>
                </c:pt>
                <c:pt idx="81">
                  <c:v>5/7</c:v>
                </c:pt>
                <c:pt idx="82">
                  <c:v>5/8</c:v>
                </c:pt>
                <c:pt idx="83">
                  <c:v>5/9</c:v>
                </c:pt>
                <c:pt idx="84">
                  <c:v>5/12</c:v>
                </c:pt>
                <c:pt idx="85">
                  <c:v>5/13</c:v>
                </c:pt>
                <c:pt idx="86">
                  <c:v>5/14</c:v>
                </c:pt>
                <c:pt idx="87">
                  <c:v>5/15</c:v>
                </c:pt>
                <c:pt idx="88">
                  <c:v>5/16</c:v>
                </c:pt>
                <c:pt idx="89">
                  <c:v>5/19</c:v>
                </c:pt>
                <c:pt idx="90">
                  <c:v>5/20</c:v>
                </c:pt>
                <c:pt idx="91">
                  <c:v>5/21</c:v>
                </c:pt>
                <c:pt idx="92">
                  <c:v>5/22</c:v>
                </c:pt>
                <c:pt idx="93">
                  <c:v>5/23</c:v>
                </c:pt>
                <c:pt idx="94">
                  <c:v>5/26</c:v>
                </c:pt>
                <c:pt idx="95">
                  <c:v>5/27</c:v>
                </c:pt>
                <c:pt idx="96">
                  <c:v>5/28</c:v>
                </c:pt>
                <c:pt idx="97">
                  <c:v>5/29</c:v>
                </c:pt>
                <c:pt idx="98">
                  <c:v>5/30</c:v>
                </c:pt>
                <c:pt idx="99">
                  <c:v>6/3</c:v>
                </c:pt>
                <c:pt idx="100">
                  <c:v>6/4</c:v>
                </c:pt>
                <c:pt idx="101">
                  <c:v>6/5</c:v>
                </c:pt>
                <c:pt idx="102">
                  <c:v>6/6</c:v>
                </c:pt>
                <c:pt idx="103">
                  <c:v>6/9</c:v>
                </c:pt>
                <c:pt idx="104">
                  <c:v>6/10</c:v>
                </c:pt>
                <c:pt idx="105">
                  <c:v>6/11</c:v>
                </c:pt>
                <c:pt idx="106">
                  <c:v>6/12</c:v>
                </c:pt>
                <c:pt idx="107">
                  <c:v>6/13</c:v>
                </c:pt>
                <c:pt idx="108">
                  <c:v>6/16</c:v>
                </c:pt>
                <c:pt idx="109">
                  <c:v>6/17</c:v>
                </c:pt>
                <c:pt idx="110">
                  <c:v>6/18</c:v>
                </c:pt>
                <c:pt idx="111">
                  <c:v>6/19</c:v>
                </c:pt>
                <c:pt idx="112">
                  <c:v>6/20</c:v>
                </c:pt>
                <c:pt idx="113">
                  <c:v>6/23</c:v>
                </c:pt>
                <c:pt idx="114">
                  <c:v>6/24</c:v>
                </c:pt>
                <c:pt idx="115">
                  <c:v>6/25</c:v>
                </c:pt>
                <c:pt idx="116">
                  <c:v>6/26</c:v>
                </c:pt>
                <c:pt idx="117">
                  <c:v>6/27</c:v>
                </c:pt>
                <c:pt idx="118">
                  <c:v>6/30</c:v>
                </c:pt>
                <c:pt idx="119">
                  <c:v>7/1</c:v>
                </c:pt>
                <c:pt idx="120">
                  <c:v>7/2</c:v>
                </c:pt>
                <c:pt idx="121">
                  <c:v>7/3</c:v>
                </c:pt>
                <c:pt idx="122">
                  <c:v>7/4</c:v>
                </c:pt>
                <c:pt idx="123">
                  <c:v>7/7</c:v>
                </c:pt>
                <c:pt idx="124">
                  <c:v>7/8</c:v>
                </c:pt>
                <c:pt idx="125">
                  <c:v>7/9</c:v>
                </c:pt>
                <c:pt idx="126">
                  <c:v>7/10</c:v>
                </c:pt>
                <c:pt idx="127">
                  <c:v>7/11</c:v>
                </c:pt>
                <c:pt idx="128">
                  <c:v>7/14</c:v>
                </c:pt>
                <c:pt idx="129">
                  <c:v>7/15</c:v>
                </c:pt>
                <c:pt idx="130">
                  <c:v>7/16</c:v>
                </c:pt>
                <c:pt idx="131">
                  <c:v>7/17</c:v>
                </c:pt>
                <c:pt idx="132">
                  <c:v>7/18</c:v>
                </c:pt>
                <c:pt idx="133">
                  <c:v>7/21</c:v>
                </c:pt>
                <c:pt idx="134">
                  <c:v>7/22</c:v>
                </c:pt>
                <c:pt idx="135">
                  <c:v>7/24</c:v>
                </c:pt>
                <c:pt idx="136">
                  <c:v>7/25</c:v>
                </c:pt>
                <c:pt idx="137">
                  <c:v>7/28</c:v>
                </c:pt>
                <c:pt idx="138">
                  <c:v>7/29</c:v>
                </c:pt>
                <c:pt idx="139">
                  <c:v>7/30</c:v>
                </c:pt>
                <c:pt idx="140">
                  <c:v>7/31</c:v>
                </c:pt>
                <c:pt idx="141">
                  <c:v>8/1</c:v>
                </c:pt>
                <c:pt idx="142">
                  <c:v>8/4</c:v>
                </c:pt>
                <c:pt idx="143">
                  <c:v>8/5</c:v>
                </c:pt>
                <c:pt idx="144">
                  <c:v>8/6</c:v>
                </c:pt>
                <c:pt idx="145">
                  <c:v>8/7</c:v>
                </c:pt>
                <c:pt idx="146">
                  <c:v>8/8</c:v>
                </c:pt>
                <c:pt idx="147">
                  <c:v>8/11</c:v>
                </c:pt>
                <c:pt idx="148">
                  <c:v>8/12</c:v>
                </c:pt>
                <c:pt idx="149">
                  <c:v>8/13</c:v>
                </c:pt>
                <c:pt idx="150">
                  <c:v>8/14</c:v>
                </c:pt>
                <c:pt idx="151">
                  <c:v>8/15</c:v>
                </c:pt>
                <c:pt idx="152">
                  <c:v>8/18</c:v>
                </c:pt>
                <c:pt idx="153">
                  <c:v>8/19</c:v>
                </c:pt>
                <c:pt idx="154">
                  <c:v>8/20</c:v>
                </c:pt>
                <c:pt idx="155">
                  <c:v>8/21</c:v>
                </c:pt>
              </c:strCache>
            </c:strRef>
          </c:cat>
          <c:val>
            <c:numRef>
              <c:f>'2014台指指數'!$T$4:$T$220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743040"/>
        <c:axId val="182744576"/>
      </c:lineChart>
      <c:catAx>
        <c:axId val="182721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r>
                  <a:rPr lang="zh-TW" altLang="en-US"/>
                  <a:t>日期</a:t>
                </a:r>
              </a:p>
            </c:rich>
          </c:tx>
          <c:layout>
            <c:manualLayout>
              <c:xMode val="edge"/>
              <c:yMode val="edge"/>
              <c:x val="0.48636912259844095"/>
              <c:y val="0.95859922764431515"/>
            </c:manualLayout>
          </c:layout>
          <c:overlay val="0"/>
          <c:spPr>
            <a:noFill/>
            <a:ln w="25400">
              <a:noFill/>
            </a:ln>
          </c:spPr>
        </c:title>
        <c:numFmt formatCode="m/d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182728576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82728576"/>
        <c:scaling>
          <c:orientation val="minMax"/>
          <c:max val="10000"/>
          <c:min val="8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r>
                  <a:rPr lang="zh-TW" altLang="en-US"/>
                  <a:t>指數</a:t>
                </a:r>
              </a:p>
            </c:rich>
          </c:tx>
          <c:layout>
            <c:manualLayout>
              <c:xMode val="edge"/>
              <c:yMode val="edge"/>
              <c:x val="2.696225284601558E-3"/>
              <c:y val="0.4942677666883996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182721920"/>
        <c:crossesAt val="1"/>
        <c:crossBetween val="between"/>
        <c:majorUnit val="100"/>
        <c:minorUnit val="10"/>
      </c:valAx>
      <c:catAx>
        <c:axId val="182743040"/>
        <c:scaling>
          <c:orientation val="minMax"/>
        </c:scaling>
        <c:delete val="1"/>
        <c:axPos val="b"/>
        <c:majorTickMark val="out"/>
        <c:minorTickMark val="none"/>
        <c:tickLblPos val="nextTo"/>
        <c:crossAx val="182744576"/>
        <c:crossesAt val="0"/>
        <c:auto val="1"/>
        <c:lblAlgn val="ctr"/>
        <c:lblOffset val="100"/>
        <c:noMultiLvlLbl val="0"/>
      </c:catAx>
      <c:valAx>
        <c:axId val="182744576"/>
        <c:scaling>
          <c:orientation val="minMax"/>
          <c:max val="10000"/>
          <c:min val="8000"/>
        </c:scaling>
        <c:delete val="0"/>
        <c:axPos val="r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182743040"/>
        <c:crosses val="max"/>
        <c:crossBetween val="between"/>
        <c:majorUnit val="100"/>
        <c:minorUnit val="5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8292398516093216"/>
          <c:y val="0.42993655649731682"/>
          <c:w val="1.6177351707609366E-2"/>
          <c:h val="0.1694268351806342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新細明體"/>
              <a:ea typeface="新細明體"/>
              <a:cs typeface="新細明體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2011台指日K</a:t>
            </a:r>
          </a:p>
        </c:rich>
      </c:tx>
      <c:layout>
        <c:manualLayout>
          <c:xMode val="edge"/>
          <c:yMode val="edge"/>
          <c:x val="0.49112890599595821"/>
          <c:y val="2.3835920177383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1.5448153030726719E-2"/>
          <c:y val="7.3170781219402042E-2"/>
          <c:w val="0.95013788739479577"/>
          <c:h val="0.85809370702753307"/>
        </c:manualLayout>
      </c:layout>
      <c:lineChart>
        <c:grouping val="standard"/>
        <c:varyColors val="0"/>
        <c:ser>
          <c:idx val="0"/>
          <c:order val="0"/>
          <c:tx>
            <c:strRef>
              <c:f>'2014台指指數'!$D$1</c:f>
              <c:strCache>
                <c:ptCount val="1"/>
                <c:pt idx="0">
                  <c:v>開盤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'2014台指指數'!$C$1:$C$220</c:f>
              <c:strCache>
                <c:ptCount val="156"/>
                <c:pt idx="0">
                  <c:v>日期</c:v>
                </c:pt>
                <c:pt idx="1">
                  <c:v>1/2</c:v>
                </c:pt>
                <c:pt idx="2">
                  <c:v>1/3</c:v>
                </c:pt>
                <c:pt idx="3">
                  <c:v>1/6</c:v>
                </c:pt>
                <c:pt idx="4">
                  <c:v>1/7</c:v>
                </c:pt>
                <c:pt idx="5">
                  <c:v>1/8</c:v>
                </c:pt>
                <c:pt idx="6">
                  <c:v>1/9</c:v>
                </c:pt>
                <c:pt idx="7">
                  <c:v>1/10</c:v>
                </c:pt>
                <c:pt idx="8">
                  <c:v>1/13</c:v>
                </c:pt>
                <c:pt idx="9">
                  <c:v>1/14</c:v>
                </c:pt>
                <c:pt idx="10">
                  <c:v>1/15</c:v>
                </c:pt>
                <c:pt idx="11">
                  <c:v>1/16</c:v>
                </c:pt>
                <c:pt idx="12">
                  <c:v>1/17</c:v>
                </c:pt>
                <c:pt idx="13">
                  <c:v>1/20</c:v>
                </c:pt>
                <c:pt idx="14">
                  <c:v>1/21</c:v>
                </c:pt>
                <c:pt idx="15">
                  <c:v>1/22</c:v>
                </c:pt>
                <c:pt idx="16">
                  <c:v>1/23</c:v>
                </c:pt>
                <c:pt idx="17">
                  <c:v>1/24</c:v>
                </c:pt>
                <c:pt idx="18">
                  <c:v>1/27</c:v>
                </c:pt>
                <c:pt idx="19">
                  <c:v>2/5</c:v>
                </c:pt>
                <c:pt idx="20">
                  <c:v>2/6</c:v>
                </c:pt>
                <c:pt idx="21">
                  <c:v>2/7</c:v>
                </c:pt>
                <c:pt idx="22">
                  <c:v>2/10</c:v>
                </c:pt>
                <c:pt idx="23">
                  <c:v>2/11</c:v>
                </c:pt>
                <c:pt idx="24">
                  <c:v>2/12</c:v>
                </c:pt>
                <c:pt idx="25">
                  <c:v>2/13</c:v>
                </c:pt>
                <c:pt idx="26">
                  <c:v>2/14</c:v>
                </c:pt>
                <c:pt idx="27">
                  <c:v>2/17</c:v>
                </c:pt>
                <c:pt idx="28">
                  <c:v>2/18</c:v>
                </c:pt>
                <c:pt idx="29">
                  <c:v>2/19</c:v>
                </c:pt>
                <c:pt idx="30">
                  <c:v>2/20</c:v>
                </c:pt>
                <c:pt idx="31">
                  <c:v>2/21</c:v>
                </c:pt>
                <c:pt idx="32">
                  <c:v>2/24</c:v>
                </c:pt>
                <c:pt idx="33">
                  <c:v>2/25</c:v>
                </c:pt>
                <c:pt idx="34">
                  <c:v>2/26</c:v>
                </c:pt>
                <c:pt idx="35">
                  <c:v>2/27</c:v>
                </c:pt>
                <c:pt idx="36">
                  <c:v>3/3</c:v>
                </c:pt>
                <c:pt idx="37">
                  <c:v>3/4</c:v>
                </c:pt>
                <c:pt idx="38">
                  <c:v>3/5</c:v>
                </c:pt>
                <c:pt idx="39">
                  <c:v>3/6</c:v>
                </c:pt>
                <c:pt idx="40">
                  <c:v>3/7</c:v>
                </c:pt>
                <c:pt idx="41">
                  <c:v>3/10</c:v>
                </c:pt>
                <c:pt idx="42">
                  <c:v>3/11</c:v>
                </c:pt>
                <c:pt idx="43">
                  <c:v>3/12</c:v>
                </c:pt>
                <c:pt idx="44">
                  <c:v>3/13</c:v>
                </c:pt>
                <c:pt idx="45">
                  <c:v>3/14</c:v>
                </c:pt>
                <c:pt idx="46">
                  <c:v>3/17</c:v>
                </c:pt>
                <c:pt idx="47">
                  <c:v>3/18</c:v>
                </c:pt>
                <c:pt idx="48">
                  <c:v>3/19</c:v>
                </c:pt>
                <c:pt idx="49">
                  <c:v>3/20</c:v>
                </c:pt>
                <c:pt idx="50">
                  <c:v>3/21</c:v>
                </c:pt>
                <c:pt idx="51">
                  <c:v>3/24</c:v>
                </c:pt>
                <c:pt idx="52">
                  <c:v>3/25</c:v>
                </c:pt>
                <c:pt idx="53">
                  <c:v>3/26</c:v>
                </c:pt>
                <c:pt idx="54">
                  <c:v>3/27</c:v>
                </c:pt>
                <c:pt idx="55">
                  <c:v>3/28</c:v>
                </c:pt>
                <c:pt idx="56">
                  <c:v>3/31</c:v>
                </c:pt>
                <c:pt idx="57">
                  <c:v>4/1</c:v>
                </c:pt>
                <c:pt idx="58">
                  <c:v>4/2</c:v>
                </c:pt>
                <c:pt idx="59">
                  <c:v>4/3</c:v>
                </c:pt>
                <c:pt idx="60">
                  <c:v>4/7</c:v>
                </c:pt>
                <c:pt idx="61">
                  <c:v>4/8</c:v>
                </c:pt>
                <c:pt idx="62">
                  <c:v>4/9</c:v>
                </c:pt>
                <c:pt idx="63">
                  <c:v>4/10</c:v>
                </c:pt>
                <c:pt idx="64">
                  <c:v>4/11</c:v>
                </c:pt>
                <c:pt idx="65">
                  <c:v>4/14</c:v>
                </c:pt>
                <c:pt idx="66">
                  <c:v>4/15</c:v>
                </c:pt>
                <c:pt idx="67">
                  <c:v>4/16</c:v>
                </c:pt>
                <c:pt idx="68">
                  <c:v>4/17</c:v>
                </c:pt>
                <c:pt idx="69">
                  <c:v>4/18</c:v>
                </c:pt>
                <c:pt idx="70">
                  <c:v>4/21</c:v>
                </c:pt>
                <c:pt idx="71">
                  <c:v>4/22</c:v>
                </c:pt>
                <c:pt idx="72">
                  <c:v>4/23</c:v>
                </c:pt>
                <c:pt idx="73">
                  <c:v>4/24</c:v>
                </c:pt>
                <c:pt idx="74">
                  <c:v>4/25</c:v>
                </c:pt>
                <c:pt idx="75">
                  <c:v>4/28</c:v>
                </c:pt>
                <c:pt idx="76">
                  <c:v>4/29</c:v>
                </c:pt>
                <c:pt idx="77">
                  <c:v>4/30</c:v>
                </c:pt>
                <c:pt idx="78">
                  <c:v>5/2</c:v>
                </c:pt>
                <c:pt idx="79">
                  <c:v>5/5</c:v>
                </c:pt>
                <c:pt idx="80">
                  <c:v>5/6</c:v>
                </c:pt>
                <c:pt idx="81">
                  <c:v>5/7</c:v>
                </c:pt>
                <c:pt idx="82">
                  <c:v>5/8</c:v>
                </c:pt>
                <c:pt idx="83">
                  <c:v>5/9</c:v>
                </c:pt>
                <c:pt idx="84">
                  <c:v>5/12</c:v>
                </c:pt>
                <c:pt idx="85">
                  <c:v>5/13</c:v>
                </c:pt>
                <c:pt idx="86">
                  <c:v>5/14</c:v>
                </c:pt>
                <c:pt idx="87">
                  <c:v>5/15</c:v>
                </c:pt>
                <c:pt idx="88">
                  <c:v>5/16</c:v>
                </c:pt>
                <c:pt idx="89">
                  <c:v>5/19</c:v>
                </c:pt>
                <c:pt idx="90">
                  <c:v>5/20</c:v>
                </c:pt>
                <c:pt idx="91">
                  <c:v>5/21</c:v>
                </c:pt>
                <c:pt idx="92">
                  <c:v>5/22</c:v>
                </c:pt>
                <c:pt idx="93">
                  <c:v>5/23</c:v>
                </c:pt>
                <c:pt idx="94">
                  <c:v>5/26</c:v>
                </c:pt>
                <c:pt idx="95">
                  <c:v>5/27</c:v>
                </c:pt>
                <c:pt idx="96">
                  <c:v>5/28</c:v>
                </c:pt>
                <c:pt idx="97">
                  <c:v>5/29</c:v>
                </c:pt>
                <c:pt idx="98">
                  <c:v>5/30</c:v>
                </c:pt>
                <c:pt idx="99">
                  <c:v>6/3</c:v>
                </c:pt>
                <c:pt idx="100">
                  <c:v>6/4</c:v>
                </c:pt>
                <c:pt idx="101">
                  <c:v>6/5</c:v>
                </c:pt>
                <c:pt idx="102">
                  <c:v>6/6</c:v>
                </c:pt>
                <c:pt idx="103">
                  <c:v>6/9</c:v>
                </c:pt>
                <c:pt idx="104">
                  <c:v>6/10</c:v>
                </c:pt>
                <c:pt idx="105">
                  <c:v>6/11</c:v>
                </c:pt>
                <c:pt idx="106">
                  <c:v>6/12</c:v>
                </c:pt>
                <c:pt idx="107">
                  <c:v>6/13</c:v>
                </c:pt>
                <c:pt idx="108">
                  <c:v>6/16</c:v>
                </c:pt>
                <c:pt idx="109">
                  <c:v>6/17</c:v>
                </c:pt>
                <c:pt idx="110">
                  <c:v>6/18</c:v>
                </c:pt>
                <c:pt idx="111">
                  <c:v>6/19</c:v>
                </c:pt>
                <c:pt idx="112">
                  <c:v>6/20</c:v>
                </c:pt>
                <c:pt idx="113">
                  <c:v>6/23</c:v>
                </c:pt>
                <c:pt idx="114">
                  <c:v>6/24</c:v>
                </c:pt>
                <c:pt idx="115">
                  <c:v>6/25</c:v>
                </c:pt>
                <c:pt idx="116">
                  <c:v>6/26</c:v>
                </c:pt>
                <c:pt idx="117">
                  <c:v>6/27</c:v>
                </c:pt>
                <c:pt idx="118">
                  <c:v>6/30</c:v>
                </c:pt>
                <c:pt idx="119">
                  <c:v>7/1</c:v>
                </c:pt>
                <c:pt idx="120">
                  <c:v>7/2</c:v>
                </c:pt>
                <c:pt idx="121">
                  <c:v>7/3</c:v>
                </c:pt>
                <c:pt idx="122">
                  <c:v>7/4</c:v>
                </c:pt>
                <c:pt idx="123">
                  <c:v>7/7</c:v>
                </c:pt>
                <c:pt idx="124">
                  <c:v>7/8</c:v>
                </c:pt>
                <c:pt idx="125">
                  <c:v>7/9</c:v>
                </c:pt>
                <c:pt idx="126">
                  <c:v>7/10</c:v>
                </c:pt>
                <c:pt idx="127">
                  <c:v>7/11</c:v>
                </c:pt>
                <c:pt idx="128">
                  <c:v>7/14</c:v>
                </c:pt>
                <c:pt idx="129">
                  <c:v>7/15</c:v>
                </c:pt>
                <c:pt idx="130">
                  <c:v>7/16</c:v>
                </c:pt>
                <c:pt idx="131">
                  <c:v>7/17</c:v>
                </c:pt>
                <c:pt idx="132">
                  <c:v>7/18</c:v>
                </c:pt>
                <c:pt idx="133">
                  <c:v>7/21</c:v>
                </c:pt>
                <c:pt idx="134">
                  <c:v>7/22</c:v>
                </c:pt>
                <c:pt idx="135">
                  <c:v>7/24</c:v>
                </c:pt>
                <c:pt idx="136">
                  <c:v>7/25</c:v>
                </c:pt>
                <c:pt idx="137">
                  <c:v>7/28</c:v>
                </c:pt>
                <c:pt idx="138">
                  <c:v>7/29</c:v>
                </c:pt>
                <c:pt idx="139">
                  <c:v>7/30</c:v>
                </c:pt>
                <c:pt idx="140">
                  <c:v>7/31</c:v>
                </c:pt>
                <c:pt idx="141">
                  <c:v>8/1</c:v>
                </c:pt>
                <c:pt idx="142">
                  <c:v>8/4</c:v>
                </c:pt>
                <c:pt idx="143">
                  <c:v>8/5</c:v>
                </c:pt>
                <c:pt idx="144">
                  <c:v>8/6</c:v>
                </c:pt>
                <c:pt idx="145">
                  <c:v>8/7</c:v>
                </c:pt>
                <c:pt idx="146">
                  <c:v>8/8</c:v>
                </c:pt>
                <c:pt idx="147">
                  <c:v>8/11</c:v>
                </c:pt>
                <c:pt idx="148">
                  <c:v>8/12</c:v>
                </c:pt>
                <c:pt idx="149">
                  <c:v>8/13</c:v>
                </c:pt>
                <c:pt idx="150">
                  <c:v>8/14</c:v>
                </c:pt>
                <c:pt idx="151">
                  <c:v>8/15</c:v>
                </c:pt>
                <c:pt idx="152">
                  <c:v>8/18</c:v>
                </c:pt>
                <c:pt idx="153">
                  <c:v>8/19</c:v>
                </c:pt>
                <c:pt idx="154">
                  <c:v>8/20</c:v>
                </c:pt>
                <c:pt idx="155">
                  <c:v>8/21</c:v>
                </c:pt>
              </c:strCache>
            </c:strRef>
          </c:cat>
          <c:val>
            <c:numRef>
              <c:f>'2014台指指數'!$D$4:$D$220</c:f>
              <c:numCache>
                <c:formatCode>General</c:formatCode>
                <c:ptCount val="217"/>
                <c:pt idx="0">
                  <c:v>8539</c:v>
                </c:pt>
                <c:pt idx="1">
                  <c:v>8528</c:v>
                </c:pt>
                <c:pt idx="2">
                  <c:v>8556</c:v>
                </c:pt>
                <c:pt idx="3">
                  <c:v>8565</c:v>
                </c:pt>
                <c:pt idx="4">
                  <c:v>8523</c:v>
                </c:pt>
                <c:pt idx="5">
                  <c:v>8598</c:v>
                </c:pt>
                <c:pt idx="6">
                  <c:v>8530</c:v>
                </c:pt>
                <c:pt idx="7">
                  <c:v>8570</c:v>
                </c:pt>
                <c:pt idx="8">
                  <c:v>8650</c:v>
                </c:pt>
                <c:pt idx="9">
                  <c:v>8610</c:v>
                </c:pt>
                <c:pt idx="10">
                  <c:v>8585</c:v>
                </c:pt>
                <c:pt idx="11">
                  <c:v>8642</c:v>
                </c:pt>
                <c:pt idx="12">
                  <c:v>8595</c:v>
                </c:pt>
                <c:pt idx="13">
                  <c:v>8646</c:v>
                </c:pt>
                <c:pt idx="14">
                  <c:v>8570</c:v>
                </c:pt>
                <c:pt idx="15">
                  <c:v>8510</c:v>
                </c:pt>
                <c:pt idx="16">
                  <c:v>8302</c:v>
                </c:pt>
                <c:pt idx="17">
                  <c:v>8278</c:v>
                </c:pt>
                <c:pt idx="18">
                  <c:v>8327</c:v>
                </c:pt>
                <c:pt idx="19">
                  <c:v>8375</c:v>
                </c:pt>
                <c:pt idx="20">
                  <c:v>8354</c:v>
                </c:pt>
                <c:pt idx="21">
                  <c:v>8447</c:v>
                </c:pt>
                <c:pt idx="22">
                  <c:v>8495</c:v>
                </c:pt>
                <c:pt idx="23">
                  <c:v>8496</c:v>
                </c:pt>
                <c:pt idx="24">
                  <c:v>8547</c:v>
                </c:pt>
                <c:pt idx="25">
                  <c:v>8530</c:v>
                </c:pt>
                <c:pt idx="26">
                  <c:v>8535</c:v>
                </c:pt>
                <c:pt idx="27">
                  <c:v>8530</c:v>
                </c:pt>
                <c:pt idx="28">
                  <c:v>8555</c:v>
                </c:pt>
                <c:pt idx="29">
                  <c:v>8591</c:v>
                </c:pt>
                <c:pt idx="30">
                  <c:v>8603</c:v>
                </c:pt>
                <c:pt idx="31">
                  <c:v>8565</c:v>
                </c:pt>
                <c:pt idx="32">
                  <c:v>8609</c:v>
                </c:pt>
                <c:pt idx="33">
                  <c:v>8559</c:v>
                </c:pt>
                <c:pt idx="34">
                  <c:v>8560</c:v>
                </c:pt>
                <c:pt idx="35">
                  <c:v>8640</c:v>
                </c:pt>
                <c:pt idx="36">
                  <c:v>8623</c:v>
                </c:pt>
                <c:pt idx="37">
                  <c:v>8730</c:v>
                </c:pt>
                <c:pt idx="38">
                  <c:v>8673</c:v>
                </c:pt>
                <c:pt idx="39">
                  <c:v>8690</c:v>
                </c:pt>
                <c:pt idx="40">
                  <c:v>8666</c:v>
                </c:pt>
                <c:pt idx="41">
                  <c:v>8702</c:v>
                </c:pt>
                <c:pt idx="42">
                  <c:v>8673</c:v>
                </c:pt>
                <c:pt idx="43">
                  <c:v>8703</c:v>
                </c:pt>
                <c:pt idx="44">
                  <c:v>8745</c:v>
                </c:pt>
                <c:pt idx="45">
                  <c:v>8734</c:v>
                </c:pt>
                <c:pt idx="46">
                  <c:v>8638</c:v>
                </c:pt>
                <c:pt idx="47">
                  <c:v>8586</c:v>
                </c:pt>
                <c:pt idx="48">
                  <c:v>8550</c:v>
                </c:pt>
                <c:pt idx="49">
                  <c:v>8589</c:v>
                </c:pt>
                <c:pt idx="50">
                  <c:v>8708</c:v>
                </c:pt>
                <c:pt idx="51">
                  <c:v>8705</c:v>
                </c:pt>
                <c:pt idx="52">
                  <c:v>8754</c:v>
                </c:pt>
                <c:pt idx="53">
                  <c:v>8779</c:v>
                </c:pt>
                <c:pt idx="54">
                  <c:v>8780</c:v>
                </c:pt>
                <c:pt idx="55">
                  <c:v>8850</c:v>
                </c:pt>
                <c:pt idx="56">
                  <c:v>8858</c:v>
                </c:pt>
                <c:pt idx="57">
                  <c:v>8811</c:v>
                </c:pt>
                <c:pt idx="58">
                  <c:v>8853</c:v>
                </c:pt>
                <c:pt idx="59">
                  <c:v>8886</c:v>
                </c:pt>
                <c:pt idx="60">
                  <c:v>8929</c:v>
                </c:pt>
                <c:pt idx="61">
                  <c:v>8850</c:v>
                </c:pt>
                <c:pt idx="62">
                  <c:v>8870</c:v>
                </c:pt>
                <c:pt idx="63">
                  <c:v>8861</c:v>
                </c:pt>
                <c:pt idx="64">
                  <c:v>8910</c:v>
                </c:pt>
                <c:pt idx="65">
                  <c:v>8884</c:v>
                </c:pt>
                <c:pt idx="66">
                  <c:v>8961</c:v>
                </c:pt>
                <c:pt idx="67">
                  <c:v>8917</c:v>
                </c:pt>
                <c:pt idx="68">
                  <c:v>8925</c:v>
                </c:pt>
                <c:pt idx="69">
                  <c:v>8970</c:v>
                </c:pt>
                <c:pt idx="70">
                  <c:v>8928</c:v>
                </c:pt>
                <c:pt idx="71">
                  <c:v>8925</c:v>
                </c:pt>
                <c:pt idx="72">
                  <c:v>8698</c:v>
                </c:pt>
                <c:pt idx="73">
                  <c:v>8828</c:v>
                </c:pt>
                <c:pt idx="74">
                  <c:v>8850</c:v>
                </c:pt>
                <c:pt idx="75">
                  <c:v>8768</c:v>
                </c:pt>
                <c:pt idx="76">
                  <c:v>8864</c:v>
                </c:pt>
                <c:pt idx="77">
                  <c:v>8849</c:v>
                </c:pt>
                <c:pt idx="78">
                  <c:v>8845</c:v>
                </c:pt>
                <c:pt idx="79">
                  <c:v>8860</c:v>
                </c:pt>
                <c:pt idx="80">
                  <c:v>8888</c:v>
                </c:pt>
                <c:pt idx="81">
                  <c:v>8842</c:v>
                </c:pt>
                <c:pt idx="82">
                  <c:v>8855</c:v>
                </c:pt>
                <c:pt idx="83">
                  <c:v>8855</c:v>
                </c:pt>
                <c:pt idx="84">
                  <c:v>8868</c:v>
                </c:pt>
                <c:pt idx="85">
                  <c:v>8842</c:v>
                </c:pt>
                <c:pt idx="86">
                  <c:v>8876</c:v>
                </c:pt>
                <c:pt idx="87">
                  <c:v>8902</c:v>
                </c:pt>
                <c:pt idx="88">
                  <c:v>8892</c:v>
                </c:pt>
                <c:pt idx="89">
                  <c:v>8873</c:v>
                </c:pt>
                <c:pt idx="90">
                  <c:v>8971</c:v>
                </c:pt>
                <c:pt idx="91">
                  <c:v>9020</c:v>
                </c:pt>
                <c:pt idx="92">
                  <c:v>9047</c:v>
                </c:pt>
                <c:pt idx="93">
                  <c:v>9062</c:v>
                </c:pt>
                <c:pt idx="94">
                  <c:v>9132</c:v>
                </c:pt>
                <c:pt idx="95">
                  <c:v>9121</c:v>
                </c:pt>
                <c:pt idx="96">
                  <c:v>9112</c:v>
                </c:pt>
                <c:pt idx="97">
                  <c:v>9118</c:v>
                </c:pt>
                <c:pt idx="98">
                  <c:v>9117</c:v>
                </c:pt>
                <c:pt idx="99">
                  <c:v>9138</c:v>
                </c:pt>
                <c:pt idx="100">
                  <c:v>9140</c:v>
                </c:pt>
                <c:pt idx="101">
                  <c:v>9159</c:v>
                </c:pt>
                <c:pt idx="102">
                  <c:v>9194</c:v>
                </c:pt>
                <c:pt idx="103">
                  <c:v>9195</c:v>
                </c:pt>
                <c:pt idx="104">
                  <c:v>9170</c:v>
                </c:pt>
                <c:pt idx="105">
                  <c:v>9180</c:v>
                </c:pt>
                <c:pt idx="106">
                  <c:v>9207</c:v>
                </c:pt>
                <c:pt idx="107">
                  <c:v>9241</c:v>
                </c:pt>
                <c:pt idx="108">
                  <c:v>9187</c:v>
                </c:pt>
                <c:pt idx="109">
                  <c:v>9227</c:v>
                </c:pt>
                <c:pt idx="110">
                  <c:v>9179</c:v>
                </c:pt>
                <c:pt idx="111">
                  <c:v>9174</c:v>
                </c:pt>
                <c:pt idx="112">
                  <c:v>9146</c:v>
                </c:pt>
                <c:pt idx="113">
                  <c:v>9181</c:v>
                </c:pt>
                <c:pt idx="114">
                  <c:v>9231</c:v>
                </c:pt>
                <c:pt idx="115">
                  <c:v>9220</c:v>
                </c:pt>
                <c:pt idx="116">
                  <c:v>9299</c:v>
                </c:pt>
                <c:pt idx="117">
                  <c:v>9404</c:v>
                </c:pt>
                <c:pt idx="118">
                  <c:v>9396</c:v>
                </c:pt>
                <c:pt idx="119">
                  <c:v>9488</c:v>
                </c:pt>
                <c:pt idx="120">
                  <c:v>9452</c:v>
                </c:pt>
                <c:pt idx="121">
                  <c:v>9452</c:v>
                </c:pt>
                <c:pt idx="122">
                  <c:v>9450</c:v>
                </c:pt>
                <c:pt idx="123">
                  <c:v>9466</c:v>
                </c:pt>
                <c:pt idx="124">
                  <c:v>9540</c:v>
                </c:pt>
                <c:pt idx="125">
                  <c:v>9479</c:v>
                </c:pt>
                <c:pt idx="126">
                  <c:v>9575</c:v>
                </c:pt>
                <c:pt idx="127">
                  <c:v>9547</c:v>
                </c:pt>
                <c:pt idx="128">
                  <c:v>9392</c:v>
                </c:pt>
                <c:pt idx="129">
                  <c:v>9285</c:v>
                </c:pt>
                <c:pt idx="130">
                  <c:v>9380</c:v>
                </c:pt>
                <c:pt idx="131">
                  <c:v>9384</c:v>
                </c:pt>
                <c:pt idx="132">
                  <c:v>9456</c:v>
                </c:pt>
                <c:pt idx="133">
                  <c:v>9460</c:v>
                </c:pt>
                <c:pt idx="134">
                  <c:v>9370</c:v>
                </c:pt>
                <c:pt idx="135">
                  <c:v>9425</c:v>
                </c:pt>
                <c:pt idx="136">
                  <c:v>9367</c:v>
                </c:pt>
                <c:pt idx="137">
                  <c:v>9433</c:v>
                </c:pt>
                <c:pt idx="138">
                  <c:v>9236</c:v>
                </c:pt>
                <c:pt idx="139">
                  <c:v>9260</c:v>
                </c:pt>
                <c:pt idx="140">
                  <c:v>9249</c:v>
                </c:pt>
                <c:pt idx="141">
                  <c:v>9079</c:v>
                </c:pt>
                <c:pt idx="142">
                  <c:v>9111</c:v>
                </c:pt>
                <c:pt idx="143">
                  <c:v>9052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'2014台指指數'!$E$1</c:f>
              <c:strCache>
                <c:ptCount val="1"/>
                <c:pt idx="0">
                  <c:v>最高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'2014台指指數'!$C$1:$C$220</c:f>
              <c:strCache>
                <c:ptCount val="156"/>
                <c:pt idx="0">
                  <c:v>日期</c:v>
                </c:pt>
                <c:pt idx="1">
                  <c:v>1/2</c:v>
                </c:pt>
                <c:pt idx="2">
                  <c:v>1/3</c:v>
                </c:pt>
                <c:pt idx="3">
                  <c:v>1/6</c:v>
                </c:pt>
                <c:pt idx="4">
                  <c:v>1/7</c:v>
                </c:pt>
                <c:pt idx="5">
                  <c:v>1/8</c:v>
                </c:pt>
                <c:pt idx="6">
                  <c:v>1/9</c:v>
                </c:pt>
                <c:pt idx="7">
                  <c:v>1/10</c:v>
                </c:pt>
                <c:pt idx="8">
                  <c:v>1/13</c:v>
                </c:pt>
                <c:pt idx="9">
                  <c:v>1/14</c:v>
                </c:pt>
                <c:pt idx="10">
                  <c:v>1/15</c:v>
                </c:pt>
                <c:pt idx="11">
                  <c:v>1/16</c:v>
                </c:pt>
                <c:pt idx="12">
                  <c:v>1/17</c:v>
                </c:pt>
                <c:pt idx="13">
                  <c:v>1/20</c:v>
                </c:pt>
                <c:pt idx="14">
                  <c:v>1/21</c:v>
                </c:pt>
                <c:pt idx="15">
                  <c:v>1/22</c:v>
                </c:pt>
                <c:pt idx="16">
                  <c:v>1/23</c:v>
                </c:pt>
                <c:pt idx="17">
                  <c:v>1/24</c:v>
                </c:pt>
                <c:pt idx="18">
                  <c:v>1/27</c:v>
                </c:pt>
                <c:pt idx="19">
                  <c:v>2/5</c:v>
                </c:pt>
                <c:pt idx="20">
                  <c:v>2/6</c:v>
                </c:pt>
                <c:pt idx="21">
                  <c:v>2/7</c:v>
                </c:pt>
                <c:pt idx="22">
                  <c:v>2/10</c:v>
                </c:pt>
                <c:pt idx="23">
                  <c:v>2/11</c:v>
                </c:pt>
                <c:pt idx="24">
                  <c:v>2/12</c:v>
                </c:pt>
                <c:pt idx="25">
                  <c:v>2/13</c:v>
                </c:pt>
                <c:pt idx="26">
                  <c:v>2/14</c:v>
                </c:pt>
                <c:pt idx="27">
                  <c:v>2/17</c:v>
                </c:pt>
                <c:pt idx="28">
                  <c:v>2/18</c:v>
                </c:pt>
                <c:pt idx="29">
                  <c:v>2/19</c:v>
                </c:pt>
                <c:pt idx="30">
                  <c:v>2/20</c:v>
                </c:pt>
                <c:pt idx="31">
                  <c:v>2/21</c:v>
                </c:pt>
                <c:pt idx="32">
                  <c:v>2/24</c:v>
                </c:pt>
                <c:pt idx="33">
                  <c:v>2/25</c:v>
                </c:pt>
                <c:pt idx="34">
                  <c:v>2/26</c:v>
                </c:pt>
                <c:pt idx="35">
                  <c:v>2/27</c:v>
                </c:pt>
                <c:pt idx="36">
                  <c:v>3/3</c:v>
                </c:pt>
                <c:pt idx="37">
                  <c:v>3/4</c:v>
                </c:pt>
                <c:pt idx="38">
                  <c:v>3/5</c:v>
                </c:pt>
                <c:pt idx="39">
                  <c:v>3/6</c:v>
                </c:pt>
                <c:pt idx="40">
                  <c:v>3/7</c:v>
                </c:pt>
                <c:pt idx="41">
                  <c:v>3/10</c:v>
                </c:pt>
                <c:pt idx="42">
                  <c:v>3/11</c:v>
                </c:pt>
                <c:pt idx="43">
                  <c:v>3/12</c:v>
                </c:pt>
                <c:pt idx="44">
                  <c:v>3/13</c:v>
                </c:pt>
                <c:pt idx="45">
                  <c:v>3/14</c:v>
                </c:pt>
                <c:pt idx="46">
                  <c:v>3/17</c:v>
                </c:pt>
                <c:pt idx="47">
                  <c:v>3/18</c:v>
                </c:pt>
                <c:pt idx="48">
                  <c:v>3/19</c:v>
                </c:pt>
                <c:pt idx="49">
                  <c:v>3/20</c:v>
                </c:pt>
                <c:pt idx="50">
                  <c:v>3/21</c:v>
                </c:pt>
                <c:pt idx="51">
                  <c:v>3/24</c:v>
                </c:pt>
                <c:pt idx="52">
                  <c:v>3/25</c:v>
                </c:pt>
                <c:pt idx="53">
                  <c:v>3/26</c:v>
                </c:pt>
                <c:pt idx="54">
                  <c:v>3/27</c:v>
                </c:pt>
                <c:pt idx="55">
                  <c:v>3/28</c:v>
                </c:pt>
                <c:pt idx="56">
                  <c:v>3/31</c:v>
                </c:pt>
                <c:pt idx="57">
                  <c:v>4/1</c:v>
                </c:pt>
                <c:pt idx="58">
                  <c:v>4/2</c:v>
                </c:pt>
                <c:pt idx="59">
                  <c:v>4/3</c:v>
                </c:pt>
                <c:pt idx="60">
                  <c:v>4/7</c:v>
                </c:pt>
                <c:pt idx="61">
                  <c:v>4/8</c:v>
                </c:pt>
                <c:pt idx="62">
                  <c:v>4/9</c:v>
                </c:pt>
                <c:pt idx="63">
                  <c:v>4/10</c:v>
                </c:pt>
                <c:pt idx="64">
                  <c:v>4/11</c:v>
                </c:pt>
                <c:pt idx="65">
                  <c:v>4/14</c:v>
                </c:pt>
                <c:pt idx="66">
                  <c:v>4/15</c:v>
                </c:pt>
                <c:pt idx="67">
                  <c:v>4/16</c:v>
                </c:pt>
                <c:pt idx="68">
                  <c:v>4/17</c:v>
                </c:pt>
                <c:pt idx="69">
                  <c:v>4/18</c:v>
                </c:pt>
                <c:pt idx="70">
                  <c:v>4/21</c:v>
                </c:pt>
                <c:pt idx="71">
                  <c:v>4/22</c:v>
                </c:pt>
                <c:pt idx="72">
                  <c:v>4/23</c:v>
                </c:pt>
                <c:pt idx="73">
                  <c:v>4/24</c:v>
                </c:pt>
                <c:pt idx="74">
                  <c:v>4/25</c:v>
                </c:pt>
                <c:pt idx="75">
                  <c:v>4/28</c:v>
                </c:pt>
                <c:pt idx="76">
                  <c:v>4/29</c:v>
                </c:pt>
                <c:pt idx="77">
                  <c:v>4/30</c:v>
                </c:pt>
                <c:pt idx="78">
                  <c:v>5/2</c:v>
                </c:pt>
                <c:pt idx="79">
                  <c:v>5/5</c:v>
                </c:pt>
                <c:pt idx="80">
                  <c:v>5/6</c:v>
                </c:pt>
                <c:pt idx="81">
                  <c:v>5/7</c:v>
                </c:pt>
                <c:pt idx="82">
                  <c:v>5/8</c:v>
                </c:pt>
                <c:pt idx="83">
                  <c:v>5/9</c:v>
                </c:pt>
                <c:pt idx="84">
                  <c:v>5/12</c:v>
                </c:pt>
                <c:pt idx="85">
                  <c:v>5/13</c:v>
                </c:pt>
                <c:pt idx="86">
                  <c:v>5/14</c:v>
                </c:pt>
                <c:pt idx="87">
                  <c:v>5/15</c:v>
                </c:pt>
                <c:pt idx="88">
                  <c:v>5/16</c:v>
                </c:pt>
                <c:pt idx="89">
                  <c:v>5/19</c:v>
                </c:pt>
                <c:pt idx="90">
                  <c:v>5/20</c:v>
                </c:pt>
                <c:pt idx="91">
                  <c:v>5/21</c:v>
                </c:pt>
                <c:pt idx="92">
                  <c:v>5/22</c:v>
                </c:pt>
                <c:pt idx="93">
                  <c:v>5/23</c:v>
                </c:pt>
                <c:pt idx="94">
                  <c:v>5/26</c:v>
                </c:pt>
                <c:pt idx="95">
                  <c:v>5/27</c:v>
                </c:pt>
                <c:pt idx="96">
                  <c:v>5/28</c:v>
                </c:pt>
                <c:pt idx="97">
                  <c:v>5/29</c:v>
                </c:pt>
                <c:pt idx="98">
                  <c:v>5/30</c:v>
                </c:pt>
                <c:pt idx="99">
                  <c:v>6/3</c:v>
                </c:pt>
                <c:pt idx="100">
                  <c:v>6/4</c:v>
                </c:pt>
                <c:pt idx="101">
                  <c:v>6/5</c:v>
                </c:pt>
                <c:pt idx="102">
                  <c:v>6/6</c:v>
                </c:pt>
                <c:pt idx="103">
                  <c:v>6/9</c:v>
                </c:pt>
                <c:pt idx="104">
                  <c:v>6/10</c:v>
                </c:pt>
                <c:pt idx="105">
                  <c:v>6/11</c:v>
                </c:pt>
                <c:pt idx="106">
                  <c:v>6/12</c:v>
                </c:pt>
                <c:pt idx="107">
                  <c:v>6/13</c:v>
                </c:pt>
                <c:pt idx="108">
                  <c:v>6/16</c:v>
                </c:pt>
                <c:pt idx="109">
                  <c:v>6/17</c:v>
                </c:pt>
                <c:pt idx="110">
                  <c:v>6/18</c:v>
                </c:pt>
                <c:pt idx="111">
                  <c:v>6/19</c:v>
                </c:pt>
                <c:pt idx="112">
                  <c:v>6/20</c:v>
                </c:pt>
                <c:pt idx="113">
                  <c:v>6/23</c:v>
                </c:pt>
                <c:pt idx="114">
                  <c:v>6/24</c:v>
                </c:pt>
                <c:pt idx="115">
                  <c:v>6/25</c:v>
                </c:pt>
                <c:pt idx="116">
                  <c:v>6/26</c:v>
                </c:pt>
                <c:pt idx="117">
                  <c:v>6/27</c:v>
                </c:pt>
                <c:pt idx="118">
                  <c:v>6/30</c:v>
                </c:pt>
                <c:pt idx="119">
                  <c:v>7/1</c:v>
                </c:pt>
                <c:pt idx="120">
                  <c:v>7/2</c:v>
                </c:pt>
                <c:pt idx="121">
                  <c:v>7/3</c:v>
                </c:pt>
                <c:pt idx="122">
                  <c:v>7/4</c:v>
                </c:pt>
                <c:pt idx="123">
                  <c:v>7/7</c:v>
                </c:pt>
                <c:pt idx="124">
                  <c:v>7/8</c:v>
                </c:pt>
                <c:pt idx="125">
                  <c:v>7/9</c:v>
                </c:pt>
                <c:pt idx="126">
                  <c:v>7/10</c:v>
                </c:pt>
                <c:pt idx="127">
                  <c:v>7/11</c:v>
                </c:pt>
                <c:pt idx="128">
                  <c:v>7/14</c:v>
                </c:pt>
                <c:pt idx="129">
                  <c:v>7/15</c:v>
                </c:pt>
                <c:pt idx="130">
                  <c:v>7/16</c:v>
                </c:pt>
                <c:pt idx="131">
                  <c:v>7/17</c:v>
                </c:pt>
                <c:pt idx="132">
                  <c:v>7/18</c:v>
                </c:pt>
                <c:pt idx="133">
                  <c:v>7/21</c:v>
                </c:pt>
                <c:pt idx="134">
                  <c:v>7/22</c:v>
                </c:pt>
                <c:pt idx="135">
                  <c:v>7/24</c:v>
                </c:pt>
                <c:pt idx="136">
                  <c:v>7/25</c:v>
                </c:pt>
                <c:pt idx="137">
                  <c:v>7/28</c:v>
                </c:pt>
                <c:pt idx="138">
                  <c:v>7/29</c:v>
                </c:pt>
                <c:pt idx="139">
                  <c:v>7/30</c:v>
                </c:pt>
                <c:pt idx="140">
                  <c:v>7/31</c:v>
                </c:pt>
                <c:pt idx="141">
                  <c:v>8/1</c:v>
                </c:pt>
                <c:pt idx="142">
                  <c:v>8/4</c:v>
                </c:pt>
                <c:pt idx="143">
                  <c:v>8/5</c:v>
                </c:pt>
                <c:pt idx="144">
                  <c:v>8/6</c:v>
                </c:pt>
                <c:pt idx="145">
                  <c:v>8/7</c:v>
                </c:pt>
                <c:pt idx="146">
                  <c:v>8/8</c:v>
                </c:pt>
                <c:pt idx="147">
                  <c:v>8/11</c:v>
                </c:pt>
                <c:pt idx="148">
                  <c:v>8/12</c:v>
                </c:pt>
                <c:pt idx="149">
                  <c:v>8/13</c:v>
                </c:pt>
                <c:pt idx="150">
                  <c:v>8/14</c:v>
                </c:pt>
                <c:pt idx="151">
                  <c:v>8/15</c:v>
                </c:pt>
                <c:pt idx="152">
                  <c:v>8/18</c:v>
                </c:pt>
                <c:pt idx="153">
                  <c:v>8/19</c:v>
                </c:pt>
                <c:pt idx="154">
                  <c:v>8/20</c:v>
                </c:pt>
                <c:pt idx="155">
                  <c:v>8/21</c:v>
                </c:pt>
              </c:strCache>
            </c:strRef>
          </c:cat>
          <c:val>
            <c:numRef>
              <c:f>'2014台指指數'!$E$4:$E$220</c:f>
              <c:numCache>
                <c:formatCode>General</c:formatCode>
                <c:ptCount val="217"/>
                <c:pt idx="0">
                  <c:v>8561</c:v>
                </c:pt>
                <c:pt idx="1">
                  <c:v>8575</c:v>
                </c:pt>
                <c:pt idx="2">
                  <c:v>8599</c:v>
                </c:pt>
                <c:pt idx="3">
                  <c:v>8573</c:v>
                </c:pt>
                <c:pt idx="4">
                  <c:v>8548</c:v>
                </c:pt>
                <c:pt idx="5">
                  <c:v>8629</c:v>
                </c:pt>
                <c:pt idx="6">
                  <c:v>8559</c:v>
                </c:pt>
                <c:pt idx="7">
                  <c:v>8613</c:v>
                </c:pt>
                <c:pt idx="8">
                  <c:v>8662</c:v>
                </c:pt>
                <c:pt idx="9">
                  <c:v>8625</c:v>
                </c:pt>
                <c:pt idx="10">
                  <c:v>8634</c:v>
                </c:pt>
                <c:pt idx="11">
                  <c:v>8647</c:v>
                </c:pt>
                <c:pt idx="12">
                  <c:v>8636</c:v>
                </c:pt>
                <c:pt idx="13">
                  <c:v>8650</c:v>
                </c:pt>
                <c:pt idx="14">
                  <c:v>8629</c:v>
                </c:pt>
                <c:pt idx="15">
                  <c:v>8547</c:v>
                </c:pt>
                <c:pt idx="16">
                  <c:v>8328</c:v>
                </c:pt>
                <c:pt idx="17">
                  <c:v>8292</c:v>
                </c:pt>
                <c:pt idx="18">
                  <c:v>8373</c:v>
                </c:pt>
                <c:pt idx="19">
                  <c:v>8403</c:v>
                </c:pt>
                <c:pt idx="20">
                  <c:v>8415</c:v>
                </c:pt>
                <c:pt idx="21">
                  <c:v>8496</c:v>
                </c:pt>
                <c:pt idx="22">
                  <c:v>8495</c:v>
                </c:pt>
                <c:pt idx="23">
                  <c:v>8568</c:v>
                </c:pt>
                <c:pt idx="24">
                  <c:v>8557</c:v>
                </c:pt>
                <c:pt idx="25">
                  <c:v>8564</c:v>
                </c:pt>
                <c:pt idx="26">
                  <c:v>8569</c:v>
                </c:pt>
                <c:pt idx="27">
                  <c:v>8548</c:v>
                </c:pt>
                <c:pt idx="28">
                  <c:v>8598</c:v>
                </c:pt>
                <c:pt idx="29">
                  <c:v>8605</c:v>
                </c:pt>
                <c:pt idx="30">
                  <c:v>8608</c:v>
                </c:pt>
                <c:pt idx="31">
                  <c:v>8627</c:v>
                </c:pt>
                <c:pt idx="32">
                  <c:v>8631</c:v>
                </c:pt>
                <c:pt idx="33">
                  <c:v>8580</c:v>
                </c:pt>
                <c:pt idx="34">
                  <c:v>8582</c:v>
                </c:pt>
                <c:pt idx="35">
                  <c:v>8647</c:v>
                </c:pt>
                <c:pt idx="36">
                  <c:v>8709</c:v>
                </c:pt>
                <c:pt idx="37">
                  <c:v>8772</c:v>
                </c:pt>
                <c:pt idx="38">
                  <c:v>8694</c:v>
                </c:pt>
                <c:pt idx="39">
                  <c:v>8723</c:v>
                </c:pt>
                <c:pt idx="40">
                  <c:v>8673</c:v>
                </c:pt>
                <c:pt idx="41">
                  <c:v>8756</c:v>
                </c:pt>
                <c:pt idx="42">
                  <c:v>8701</c:v>
                </c:pt>
                <c:pt idx="43">
                  <c:v>8715</c:v>
                </c:pt>
                <c:pt idx="44">
                  <c:v>8751</c:v>
                </c:pt>
                <c:pt idx="45">
                  <c:v>8742</c:v>
                </c:pt>
                <c:pt idx="46">
                  <c:v>8639</c:v>
                </c:pt>
                <c:pt idx="47">
                  <c:v>8598</c:v>
                </c:pt>
                <c:pt idx="48">
                  <c:v>8605</c:v>
                </c:pt>
                <c:pt idx="49">
                  <c:v>8660</c:v>
                </c:pt>
                <c:pt idx="50">
                  <c:v>8722</c:v>
                </c:pt>
                <c:pt idx="51">
                  <c:v>8756</c:v>
                </c:pt>
                <c:pt idx="52">
                  <c:v>8776</c:v>
                </c:pt>
                <c:pt idx="53">
                  <c:v>8794</c:v>
                </c:pt>
                <c:pt idx="54">
                  <c:v>8833</c:v>
                </c:pt>
                <c:pt idx="55">
                  <c:v>8888</c:v>
                </c:pt>
                <c:pt idx="56">
                  <c:v>8878</c:v>
                </c:pt>
                <c:pt idx="57">
                  <c:v>8861</c:v>
                </c:pt>
                <c:pt idx="58">
                  <c:v>8887</c:v>
                </c:pt>
                <c:pt idx="59">
                  <c:v>8903</c:v>
                </c:pt>
                <c:pt idx="60">
                  <c:v>8939</c:v>
                </c:pt>
                <c:pt idx="61">
                  <c:v>8891</c:v>
                </c:pt>
                <c:pt idx="62">
                  <c:v>8885</c:v>
                </c:pt>
                <c:pt idx="63">
                  <c:v>8902</c:v>
                </c:pt>
                <c:pt idx="64">
                  <c:v>8956</c:v>
                </c:pt>
                <c:pt idx="65">
                  <c:v>8910</c:v>
                </c:pt>
                <c:pt idx="66">
                  <c:v>8972</c:v>
                </c:pt>
                <c:pt idx="67">
                  <c:v>8926</c:v>
                </c:pt>
                <c:pt idx="68">
                  <c:v>8962</c:v>
                </c:pt>
                <c:pt idx="69">
                  <c:v>8980</c:v>
                </c:pt>
                <c:pt idx="70">
                  <c:v>8942</c:v>
                </c:pt>
                <c:pt idx="71">
                  <c:v>8928</c:v>
                </c:pt>
                <c:pt idx="72">
                  <c:v>8835</c:v>
                </c:pt>
                <c:pt idx="73">
                  <c:v>8855</c:v>
                </c:pt>
                <c:pt idx="74">
                  <c:v>8857</c:v>
                </c:pt>
                <c:pt idx="75">
                  <c:v>8843</c:v>
                </c:pt>
                <c:pt idx="76">
                  <c:v>8888</c:v>
                </c:pt>
                <c:pt idx="77">
                  <c:v>8889</c:v>
                </c:pt>
                <c:pt idx="78">
                  <c:v>8861</c:v>
                </c:pt>
                <c:pt idx="79">
                  <c:v>8887</c:v>
                </c:pt>
                <c:pt idx="80">
                  <c:v>8889</c:v>
                </c:pt>
                <c:pt idx="81">
                  <c:v>8850</c:v>
                </c:pt>
                <c:pt idx="82">
                  <c:v>8875</c:v>
                </c:pt>
                <c:pt idx="83">
                  <c:v>8885</c:v>
                </c:pt>
                <c:pt idx="84">
                  <c:v>8887</c:v>
                </c:pt>
                <c:pt idx="85">
                  <c:v>8883</c:v>
                </c:pt>
                <c:pt idx="86">
                  <c:v>8901</c:v>
                </c:pt>
                <c:pt idx="87">
                  <c:v>8926</c:v>
                </c:pt>
                <c:pt idx="88">
                  <c:v>8909</c:v>
                </c:pt>
                <c:pt idx="89">
                  <c:v>8960</c:v>
                </c:pt>
                <c:pt idx="90">
                  <c:v>9014</c:v>
                </c:pt>
                <c:pt idx="91">
                  <c:v>9049</c:v>
                </c:pt>
                <c:pt idx="92">
                  <c:v>9058</c:v>
                </c:pt>
                <c:pt idx="93">
                  <c:v>9144</c:v>
                </c:pt>
                <c:pt idx="94">
                  <c:v>9149</c:v>
                </c:pt>
                <c:pt idx="95">
                  <c:v>9130</c:v>
                </c:pt>
                <c:pt idx="96">
                  <c:v>9133</c:v>
                </c:pt>
                <c:pt idx="97">
                  <c:v>9124</c:v>
                </c:pt>
                <c:pt idx="98">
                  <c:v>9118</c:v>
                </c:pt>
                <c:pt idx="99">
                  <c:v>9158</c:v>
                </c:pt>
                <c:pt idx="100">
                  <c:v>9155</c:v>
                </c:pt>
                <c:pt idx="101">
                  <c:v>9202</c:v>
                </c:pt>
                <c:pt idx="102">
                  <c:v>9212</c:v>
                </c:pt>
                <c:pt idx="103">
                  <c:v>9215</c:v>
                </c:pt>
                <c:pt idx="104">
                  <c:v>9199</c:v>
                </c:pt>
                <c:pt idx="105">
                  <c:v>9214</c:v>
                </c:pt>
                <c:pt idx="106">
                  <c:v>9248</c:v>
                </c:pt>
                <c:pt idx="107">
                  <c:v>9307</c:v>
                </c:pt>
                <c:pt idx="108">
                  <c:v>9237</c:v>
                </c:pt>
                <c:pt idx="109">
                  <c:v>9230</c:v>
                </c:pt>
                <c:pt idx="110">
                  <c:v>9206</c:v>
                </c:pt>
                <c:pt idx="111">
                  <c:v>9198</c:v>
                </c:pt>
                <c:pt idx="112">
                  <c:v>9170</c:v>
                </c:pt>
                <c:pt idx="113">
                  <c:v>9237</c:v>
                </c:pt>
                <c:pt idx="114">
                  <c:v>9244</c:v>
                </c:pt>
                <c:pt idx="115">
                  <c:v>9307</c:v>
                </c:pt>
                <c:pt idx="116">
                  <c:v>9401</c:v>
                </c:pt>
                <c:pt idx="117">
                  <c:v>9488</c:v>
                </c:pt>
                <c:pt idx="118">
                  <c:v>9463</c:v>
                </c:pt>
                <c:pt idx="119">
                  <c:v>9494</c:v>
                </c:pt>
                <c:pt idx="120">
                  <c:v>9453</c:v>
                </c:pt>
                <c:pt idx="121">
                  <c:v>9492</c:v>
                </c:pt>
                <c:pt idx="122">
                  <c:v>9477</c:v>
                </c:pt>
                <c:pt idx="123">
                  <c:v>9556</c:v>
                </c:pt>
                <c:pt idx="124">
                  <c:v>9566</c:v>
                </c:pt>
                <c:pt idx="125">
                  <c:v>9529</c:v>
                </c:pt>
                <c:pt idx="126">
                  <c:v>9581</c:v>
                </c:pt>
                <c:pt idx="127">
                  <c:v>9564</c:v>
                </c:pt>
                <c:pt idx="128">
                  <c:v>9402</c:v>
                </c:pt>
                <c:pt idx="129">
                  <c:v>9372</c:v>
                </c:pt>
                <c:pt idx="130">
                  <c:v>9406</c:v>
                </c:pt>
                <c:pt idx="131">
                  <c:v>9434</c:v>
                </c:pt>
                <c:pt idx="132">
                  <c:v>9470</c:v>
                </c:pt>
                <c:pt idx="133">
                  <c:v>9465</c:v>
                </c:pt>
                <c:pt idx="134">
                  <c:v>9422</c:v>
                </c:pt>
                <c:pt idx="135">
                  <c:v>9446</c:v>
                </c:pt>
                <c:pt idx="136">
                  <c:v>9429</c:v>
                </c:pt>
                <c:pt idx="137">
                  <c:v>9438</c:v>
                </c:pt>
                <c:pt idx="138">
                  <c:v>9264</c:v>
                </c:pt>
                <c:pt idx="139">
                  <c:v>9297</c:v>
                </c:pt>
                <c:pt idx="140">
                  <c:v>9256</c:v>
                </c:pt>
                <c:pt idx="141">
                  <c:v>9129</c:v>
                </c:pt>
                <c:pt idx="142">
                  <c:v>9134</c:v>
                </c:pt>
                <c:pt idx="143">
                  <c:v>9093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'2014台指指數'!$F$1</c:f>
              <c:strCache>
                <c:ptCount val="1"/>
                <c:pt idx="0">
                  <c:v>最低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'2014台指指數'!$C$1:$C$220</c:f>
              <c:strCache>
                <c:ptCount val="156"/>
                <c:pt idx="0">
                  <c:v>日期</c:v>
                </c:pt>
                <c:pt idx="1">
                  <c:v>1/2</c:v>
                </c:pt>
                <c:pt idx="2">
                  <c:v>1/3</c:v>
                </c:pt>
                <c:pt idx="3">
                  <c:v>1/6</c:v>
                </c:pt>
                <c:pt idx="4">
                  <c:v>1/7</c:v>
                </c:pt>
                <c:pt idx="5">
                  <c:v>1/8</c:v>
                </c:pt>
                <c:pt idx="6">
                  <c:v>1/9</c:v>
                </c:pt>
                <c:pt idx="7">
                  <c:v>1/10</c:v>
                </c:pt>
                <c:pt idx="8">
                  <c:v>1/13</c:v>
                </c:pt>
                <c:pt idx="9">
                  <c:v>1/14</c:v>
                </c:pt>
                <c:pt idx="10">
                  <c:v>1/15</c:v>
                </c:pt>
                <c:pt idx="11">
                  <c:v>1/16</c:v>
                </c:pt>
                <c:pt idx="12">
                  <c:v>1/17</c:v>
                </c:pt>
                <c:pt idx="13">
                  <c:v>1/20</c:v>
                </c:pt>
                <c:pt idx="14">
                  <c:v>1/21</c:v>
                </c:pt>
                <c:pt idx="15">
                  <c:v>1/22</c:v>
                </c:pt>
                <c:pt idx="16">
                  <c:v>1/23</c:v>
                </c:pt>
                <c:pt idx="17">
                  <c:v>1/24</c:v>
                </c:pt>
                <c:pt idx="18">
                  <c:v>1/27</c:v>
                </c:pt>
                <c:pt idx="19">
                  <c:v>2/5</c:v>
                </c:pt>
                <c:pt idx="20">
                  <c:v>2/6</c:v>
                </c:pt>
                <c:pt idx="21">
                  <c:v>2/7</c:v>
                </c:pt>
                <c:pt idx="22">
                  <c:v>2/10</c:v>
                </c:pt>
                <c:pt idx="23">
                  <c:v>2/11</c:v>
                </c:pt>
                <c:pt idx="24">
                  <c:v>2/12</c:v>
                </c:pt>
                <c:pt idx="25">
                  <c:v>2/13</c:v>
                </c:pt>
                <c:pt idx="26">
                  <c:v>2/14</c:v>
                </c:pt>
                <c:pt idx="27">
                  <c:v>2/17</c:v>
                </c:pt>
                <c:pt idx="28">
                  <c:v>2/18</c:v>
                </c:pt>
                <c:pt idx="29">
                  <c:v>2/19</c:v>
                </c:pt>
                <c:pt idx="30">
                  <c:v>2/20</c:v>
                </c:pt>
                <c:pt idx="31">
                  <c:v>2/21</c:v>
                </c:pt>
                <c:pt idx="32">
                  <c:v>2/24</c:v>
                </c:pt>
                <c:pt idx="33">
                  <c:v>2/25</c:v>
                </c:pt>
                <c:pt idx="34">
                  <c:v>2/26</c:v>
                </c:pt>
                <c:pt idx="35">
                  <c:v>2/27</c:v>
                </c:pt>
                <c:pt idx="36">
                  <c:v>3/3</c:v>
                </c:pt>
                <c:pt idx="37">
                  <c:v>3/4</c:v>
                </c:pt>
                <c:pt idx="38">
                  <c:v>3/5</c:v>
                </c:pt>
                <c:pt idx="39">
                  <c:v>3/6</c:v>
                </c:pt>
                <c:pt idx="40">
                  <c:v>3/7</c:v>
                </c:pt>
                <c:pt idx="41">
                  <c:v>3/10</c:v>
                </c:pt>
                <c:pt idx="42">
                  <c:v>3/11</c:v>
                </c:pt>
                <c:pt idx="43">
                  <c:v>3/12</c:v>
                </c:pt>
                <c:pt idx="44">
                  <c:v>3/13</c:v>
                </c:pt>
                <c:pt idx="45">
                  <c:v>3/14</c:v>
                </c:pt>
                <c:pt idx="46">
                  <c:v>3/17</c:v>
                </c:pt>
                <c:pt idx="47">
                  <c:v>3/18</c:v>
                </c:pt>
                <c:pt idx="48">
                  <c:v>3/19</c:v>
                </c:pt>
                <c:pt idx="49">
                  <c:v>3/20</c:v>
                </c:pt>
                <c:pt idx="50">
                  <c:v>3/21</c:v>
                </c:pt>
                <c:pt idx="51">
                  <c:v>3/24</c:v>
                </c:pt>
                <c:pt idx="52">
                  <c:v>3/25</c:v>
                </c:pt>
                <c:pt idx="53">
                  <c:v>3/26</c:v>
                </c:pt>
                <c:pt idx="54">
                  <c:v>3/27</c:v>
                </c:pt>
                <c:pt idx="55">
                  <c:v>3/28</c:v>
                </c:pt>
                <c:pt idx="56">
                  <c:v>3/31</c:v>
                </c:pt>
                <c:pt idx="57">
                  <c:v>4/1</c:v>
                </c:pt>
                <c:pt idx="58">
                  <c:v>4/2</c:v>
                </c:pt>
                <c:pt idx="59">
                  <c:v>4/3</c:v>
                </c:pt>
                <c:pt idx="60">
                  <c:v>4/7</c:v>
                </c:pt>
                <c:pt idx="61">
                  <c:v>4/8</c:v>
                </c:pt>
                <c:pt idx="62">
                  <c:v>4/9</c:v>
                </c:pt>
                <c:pt idx="63">
                  <c:v>4/10</c:v>
                </c:pt>
                <c:pt idx="64">
                  <c:v>4/11</c:v>
                </c:pt>
                <c:pt idx="65">
                  <c:v>4/14</c:v>
                </c:pt>
                <c:pt idx="66">
                  <c:v>4/15</c:v>
                </c:pt>
                <c:pt idx="67">
                  <c:v>4/16</c:v>
                </c:pt>
                <c:pt idx="68">
                  <c:v>4/17</c:v>
                </c:pt>
                <c:pt idx="69">
                  <c:v>4/18</c:v>
                </c:pt>
                <c:pt idx="70">
                  <c:v>4/21</c:v>
                </c:pt>
                <c:pt idx="71">
                  <c:v>4/22</c:v>
                </c:pt>
                <c:pt idx="72">
                  <c:v>4/23</c:v>
                </c:pt>
                <c:pt idx="73">
                  <c:v>4/24</c:v>
                </c:pt>
                <c:pt idx="74">
                  <c:v>4/25</c:v>
                </c:pt>
                <c:pt idx="75">
                  <c:v>4/28</c:v>
                </c:pt>
                <c:pt idx="76">
                  <c:v>4/29</c:v>
                </c:pt>
                <c:pt idx="77">
                  <c:v>4/30</c:v>
                </c:pt>
                <c:pt idx="78">
                  <c:v>5/2</c:v>
                </c:pt>
                <c:pt idx="79">
                  <c:v>5/5</c:v>
                </c:pt>
                <c:pt idx="80">
                  <c:v>5/6</c:v>
                </c:pt>
                <c:pt idx="81">
                  <c:v>5/7</c:v>
                </c:pt>
                <c:pt idx="82">
                  <c:v>5/8</c:v>
                </c:pt>
                <c:pt idx="83">
                  <c:v>5/9</c:v>
                </c:pt>
                <c:pt idx="84">
                  <c:v>5/12</c:v>
                </c:pt>
                <c:pt idx="85">
                  <c:v>5/13</c:v>
                </c:pt>
                <c:pt idx="86">
                  <c:v>5/14</c:v>
                </c:pt>
                <c:pt idx="87">
                  <c:v>5/15</c:v>
                </c:pt>
                <c:pt idx="88">
                  <c:v>5/16</c:v>
                </c:pt>
                <c:pt idx="89">
                  <c:v>5/19</c:v>
                </c:pt>
                <c:pt idx="90">
                  <c:v>5/20</c:v>
                </c:pt>
                <c:pt idx="91">
                  <c:v>5/21</c:v>
                </c:pt>
                <c:pt idx="92">
                  <c:v>5/22</c:v>
                </c:pt>
                <c:pt idx="93">
                  <c:v>5/23</c:v>
                </c:pt>
                <c:pt idx="94">
                  <c:v>5/26</c:v>
                </c:pt>
                <c:pt idx="95">
                  <c:v>5/27</c:v>
                </c:pt>
                <c:pt idx="96">
                  <c:v>5/28</c:v>
                </c:pt>
                <c:pt idx="97">
                  <c:v>5/29</c:v>
                </c:pt>
                <c:pt idx="98">
                  <c:v>5/30</c:v>
                </c:pt>
                <c:pt idx="99">
                  <c:v>6/3</c:v>
                </c:pt>
                <c:pt idx="100">
                  <c:v>6/4</c:v>
                </c:pt>
                <c:pt idx="101">
                  <c:v>6/5</c:v>
                </c:pt>
                <c:pt idx="102">
                  <c:v>6/6</c:v>
                </c:pt>
                <c:pt idx="103">
                  <c:v>6/9</c:v>
                </c:pt>
                <c:pt idx="104">
                  <c:v>6/10</c:v>
                </c:pt>
                <c:pt idx="105">
                  <c:v>6/11</c:v>
                </c:pt>
                <c:pt idx="106">
                  <c:v>6/12</c:v>
                </c:pt>
                <c:pt idx="107">
                  <c:v>6/13</c:v>
                </c:pt>
                <c:pt idx="108">
                  <c:v>6/16</c:v>
                </c:pt>
                <c:pt idx="109">
                  <c:v>6/17</c:v>
                </c:pt>
                <c:pt idx="110">
                  <c:v>6/18</c:v>
                </c:pt>
                <c:pt idx="111">
                  <c:v>6/19</c:v>
                </c:pt>
                <c:pt idx="112">
                  <c:v>6/20</c:v>
                </c:pt>
                <c:pt idx="113">
                  <c:v>6/23</c:v>
                </c:pt>
                <c:pt idx="114">
                  <c:v>6/24</c:v>
                </c:pt>
                <c:pt idx="115">
                  <c:v>6/25</c:v>
                </c:pt>
                <c:pt idx="116">
                  <c:v>6/26</c:v>
                </c:pt>
                <c:pt idx="117">
                  <c:v>6/27</c:v>
                </c:pt>
                <c:pt idx="118">
                  <c:v>6/30</c:v>
                </c:pt>
                <c:pt idx="119">
                  <c:v>7/1</c:v>
                </c:pt>
                <c:pt idx="120">
                  <c:v>7/2</c:v>
                </c:pt>
                <c:pt idx="121">
                  <c:v>7/3</c:v>
                </c:pt>
                <c:pt idx="122">
                  <c:v>7/4</c:v>
                </c:pt>
                <c:pt idx="123">
                  <c:v>7/7</c:v>
                </c:pt>
                <c:pt idx="124">
                  <c:v>7/8</c:v>
                </c:pt>
                <c:pt idx="125">
                  <c:v>7/9</c:v>
                </c:pt>
                <c:pt idx="126">
                  <c:v>7/10</c:v>
                </c:pt>
                <c:pt idx="127">
                  <c:v>7/11</c:v>
                </c:pt>
                <c:pt idx="128">
                  <c:v>7/14</c:v>
                </c:pt>
                <c:pt idx="129">
                  <c:v>7/15</c:v>
                </c:pt>
                <c:pt idx="130">
                  <c:v>7/16</c:v>
                </c:pt>
                <c:pt idx="131">
                  <c:v>7/17</c:v>
                </c:pt>
                <c:pt idx="132">
                  <c:v>7/18</c:v>
                </c:pt>
                <c:pt idx="133">
                  <c:v>7/21</c:v>
                </c:pt>
                <c:pt idx="134">
                  <c:v>7/22</c:v>
                </c:pt>
                <c:pt idx="135">
                  <c:v>7/24</c:v>
                </c:pt>
                <c:pt idx="136">
                  <c:v>7/25</c:v>
                </c:pt>
                <c:pt idx="137">
                  <c:v>7/28</c:v>
                </c:pt>
                <c:pt idx="138">
                  <c:v>7/29</c:v>
                </c:pt>
                <c:pt idx="139">
                  <c:v>7/30</c:v>
                </c:pt>
                <c:pt idx="140">
                  <c:v>7/31</c:v>
                </c:pt>
                <c:pt idx="141">
                  <c:v>8/1</c:v>
                </c:pt>
                <c:pt idx="142">
                  <c:v>8/4</c:v>
                </c:pt>
                <c:pt idx="143">
                  <c:v>8/5</c:v>
                </c:pt>
                <c:pt idx="144">
                  <c:v>8/6</c:v>
                </c:pt>
                <c:pt idx="145">
                  <c:v>8/7</c:v>
                </c:pt>
                <c:pt idx="146">
                  <c:v>8/8</c:v>
                </c:pt>
                <c:pt idx="147">
                  <c:v>8/11</c:v>
                </c:pt>
                <c:pt idx="148">
                  <c:v>8/12</c:v>
                </c:pt>
                <c:pt idx="149">
                  <c:v>8/13</c:v>
                </c:pt>
                <c:pt idx="150">
                  <c:v>8/14</c:v>
                </c:pt>
                <c:pt idx="151">
                  <c:v>8/15</c:v>
                </c:pt>
                <c:pt idx="152">
                  <c:v>8/18</c:v>
                </c:pt>
                <c:pt idx="153">
                  <c:v>8/19</c:v>
                </c:pt>
                <c:pt idx="154">
                  <c:v>8/20</c:v>
                </c:pt>
                <c:pt idx="155">
                  <c:v>8/21</c:v>
                </c:pt>
              </c:strCache>
            </c:strRef>
          </c:cat>
          <c:val>
            <c:numRef>
              <c:f>'2014台指指數'!$F$4:$F$220</c:f>
              <c:numCache>
                <c:formatCode>General</c:formatCode>
                <c:ptCount val="217"/>
                <c:pt idx="0">
                  <c:v>8503</c:v>
                </c:pt>
                <c:pt idx="1">
                  <c:v>8525</c:v>
                </c:pt>
                <c:pt idx="2">
                  <c:v>8550</c:v>
                </c:pt>
                <c:pt idx="3">
                  <c:v>8514</c:v>
                </c:pt>
                <c:pt idx="4">
                  <c:v>8516</c:v>
                </c:pt>
                <c:pt idx="5">
                  <c:v>8566</c:v>
                </c:pt>
                <c:pt idx="6">
                  <c:v>8514</c:v>
                </c:pt>
                <c:pt idx="7">
                  <c:v>8563</c:v>
                </c:pt>
                <c:pt idx="8">
                  <c:v>8610</c:v>
                </c:pt>
                <c:pt idx="9">
                  <c:v>8577</c:v>
                </c:pt>
                <c:pt idx="10">
                  <c:v>8571</c:v>
                </c:pt>
                <c:pt idx="11">
                  <c:v>8611</c:v>
                </c:pt>
                <c:pt idx="12">
                  <c:v>8585</c:v>
                </c:pt>
                <c:pt idx="13">
                  <c:v>8587</c:v>
                </c:pt>
                <c:pt idx="14">
                  <c:v>8551</c:v>
                </c:pt>
                <c:pt idx="15">
                  <c:v>8445</c:v>
                </c:pt>
                <c:pt idx="16">
                  <c:v>8196</c:v>
                </c:pt>
                <c:pt idx="17">
                  <c:v>8247</c:v>
                </c:pt>
                <c:pt idx="18">
                  <c:v>8315</c:v>
                </c:pt>
                <c:pt idx="19">
                  <c:v>8353</c:v>
                </c:pt>
                <c:pt idx="20">
                  <c:v>8346</c:v>
                </c:pt>
                <c:pt idx="21">
                  <c:v>8437</c:v>
                </c:pt>
                <c:pt idx="22">
                  <c:v>8443</c:v>
                </c:pt>
                <c:pt idx="23">
                  <c:v>8488</c:v>
                </c:pt>
                <c:pt idx="24">
                  <c:v>8514</c:v>
                </c:pt>
                <c:pt idx="25">
                  <c:v>8506</c:v>
                </c:pt>
                <c:pt idx="26">
                  <c:v>8535</c:v>
                </c:pt>
                <c:pt idx="27">
                  <c:v>8483</c:v>
                </c:pt>
                <c:pt idx="28">
                  <c:v>8555</c:v>
                </c:pt>
                <c:pt idx="29">
                  <c:v>8534</c:v>
                </c:pt>
                <c:pt idx="30">
                  <c:v>8565</c:v>
                </c:pt>
                <c:pt idx="31">
                  <c:v>8553</c:v>
                </c:pt>
                <c:pt idx="32">
                  <c:v>8602</c:v>
                </c:pt>
                <c:pt idx="33">
                  <c:v>8510</c:v>
                </c:pt>
                <c:pt idx="34">
                  <c:v>8539</c:v>
                </c:pt>
                <c:pt idx="35">
                  <c:v>8610</c:v>
                </c:pt>
                <c:pt idx="36">
                  <c:v>8619</c:v>
                </c:pt>
                <c:pt idx="37">
                  <c:v>8676</c:v>
                </c:pt>
                <c:pt idx="38">
                  <c:v>8654</c:v>
                </c:pt>
                <c:pt idx="39">
                  <c:v>8678</c:v>
                </c:pt>
                <c:pt idx="40">
                  <c:v>8645</c:v>
                </c:pt>
                <c:pt idx="41">
                  <c:v>8694</c:v>
                </c:pt>
                <c:pt idx="42">
                  <c:v>8671</c:v>
                </c:pt>
                <c:pt idx="43">
                  <c:v>8655</c:v>
                </c:pt>
                <c:pt idx="44">
                  <c:v>8712</c:v>
                </c:pt>
                <c:pt idx="45">
                  <c:v>8684</c:v>
                </c:pt>
                <c:pt idx="46">
                  <c:v>8561</c:v>
                </c:pt>
                <c:pt idx="47">
                  <c:v>8558</c:v>
                </c:pt>
                <c:pt idx="48">
                  <c:v>8523</c:v>
                </c:pt>
                <c:pt idx="49">
                  <c:v>8576</c:v>
                </c:pt>
                <c:pt idx="50">
                  <c:v>8682</c:v>
                </c:pt>
                <c:pt idx="51">
                  <c:v>8695</c:v>
                </c:pt>
                <c:pt idx="52">
                  <c:v>8729</c:v>
                </c:pt>
                <c:pt idx="53">
                  <c:v>8734</c:v>
                </c:pt>
                <c:pt idx="54">
                  <c:v>8773</c:v>
                </c:pt>
                <c:pt idx="55">
                  <c:v>8841</c:v>
                </c:pt>
                <c:pt idx="56">
                  <c:v>8845</c:v>
                </c:pt>
                <c:pt idx="57">
                  <c:v>8803</c:v>
                </c:pt>
                <c:pt idx="58">
                  <c:v>8837</c:v>
                </c:pt>
                <c:pt idx="59">
                  <c:v>8878</c:v>
                </c:pt>
                <c:pt idx="60">
                  <c:v>8866</c:v>
                </c:pt>
                <c:pt idx="61">
                  <c:v>8840</c:v>
                </c:pt>
                <c:pt idx="62">
                  <c:v>8853</c:v>
                </c:pt>
                <c:pt idx="63">
                  <c:v>8859</c:v>
                </c:pt>
                <c:pt idx="64">
                  <c:v>8887</c:v>
                </c:pt>
                <c:pt idx="65">
                  <c:v>8872</c:v>
                </c:pt>
                <c:pt idx="66">
                  <c:v>8916</c:v>
                </c:pt>
                <c:pt idx="67">
                  <c:v>8903</c:v>
                </c:pt>
                <c:pt idx="68">
                  <c:v>8917</c:v>
                </c:pt>
                <c:pt idx="69">
                  <c:v>8910</c:v>
                </c:pt>
                <c:pt idx="70">
                  <c:v>8915</c:v>
                </c:pt>
                <c:pt idx="71">
                  <c:v>8743</c:v>
                </c:pt>
                <c:pt idx="72">
                  <c:v>8690</c:v>
                </c:pt>
                <c:pt idx="73">
                  <c:v>8809</c:v>
                </c:pt>
                <c:pt idx="74">
                  <c:v>8750</c:v>
                </c:pt>
                <c:pt idx="75">
                  <c:v>8761</c:v>
                </c:pt>
                <c:pt idx="76">
                  <c:v>8802</c:v>
                </c:pt>
                <c:pt idx="77">
                  <c:v>8813</c:v>
                </c:pt>
                <c:pt idx="78">
                  <c:v>8809</c:v>
                </c:pt>
                <c:pt idx="79">
                  <c:v>8836</c:v>
                </c:pt>
                <c:pt idx="80">
                  <c:v>8833</c:v>
                </c:pt>
                <c:pt idx="81">
                  <c:v>8790</c:v>
                </c:pt>
                <c:pt idx="82">
                  <c:v>8821</c:v>
                </c:pt>
                <c:pt idx="83">
                  <c:v>8830</c:v>
                </c:pt>
                <c:pt idx="84">
                  <c:v>8857</c:v>
                </c:pt>
                <c:pt idx="85">
                  <c:v>8816</c:v>
                </c:pt>
                <c:pt idx="86">
                  <c:v>8869</c:v>
                </c:pt>
                <c:pt idx="87">
                  <c:v>8890</c:v>
                </c:pt>
                <c:pt idx="88">
                  <c:v>8850</c:v>
                </c:pt>
                <c:pt idx="89">
                  <c:v>8866</c:v>
                </c:pt>
                <c:pt idx="90">
                  <c:v>8966</c:v>
                </c:pt>
                <c:pt idx="91">
                  <c:v>9009</c:v>
                </c:pt>
                <c:pt idx="92">
                  <c:v>9025</c:v>
                </c:pt>
                <c:pt idx="93">
                  <c:v>9055</c:v>
                </c:pt>
                <c:pt idx="94">
                  <c:v>9111</c:v>
                </c:pt>
                <c:pt idx="95">
                  <c:v>9086</c:v>
                </c:pt>
                <c:pt idx="96">
                  <c:v>9061</c:v>
                </c:pt>
                <c:pt idx="97">
                  <c:v>9097</c:v>
                </c:pt>
                <c:pt idx="98">
                  <c:v>9074</c:v>
                </c:pt>
                <c:pt idx="99">
                  <c:v>9120</c:v>
                </c:pt>
                <c:pt idx="100">
                  <c:v>9129</c:v>
                </c:pt>
                <c:pt idx="101">
                  <c:v>9155</c:v>
                </c:pt>
                <c:pt idx="102">
                  <c:v>9183</c:v>
                </c:pt>
                <c:pt idx="103">
                  <c:v>9181</c:v>
                </c:pt>
                <c:pt idx="104">
                  <c:v>9156</c:v>
                </c:pt>
                <c:pt idx="105">
                  <c:v>9175</c:v>
                </c:pt>
                <c:pt idx="106">
                  <c:v>9203</c:v>
                </c:pt>
                <c:pt idx="107">
                  <c:v>9208</c:v>
                </c:pt>
                <c:pt idx="108">
                  <c:v>9181</c:v>
                </c:pt>
                <c:pt idx="109">
                  <c:v>9178</c:v>
                </c:pt>
                <c:pt idx="110">
                  <c:v>9151</c:v>
                </c:pt>
                <c:pt idx="111">
                  <c:v>9165</c:v>
                </c:pt>
                <c:pt idx="112">
                  <c:v>9137</c:v>
                </c:pt>
                <c:pt idx="113">
                  <c:v>9176</c:v>
                </c:pt>
                <c:pt idx="114">
                  <c:v>9205</c:v>
                </c:pt>
                <c:pt idx="115">
                  <c:v>9218</c:v>
                </c:pt>
                <c:pt idx="116">
                  <c:v>9289</c:v>
                </c:pt>
                <c:pt idx="117">
                  <c:v>9310</c:v>
                </c:pt>
                <c:pt idx="118">
                  <c:v>9367</c:v>
                </c:pt>
                <c:pt idx="119">
                  <c:v>9411</c:v>
                </c:pt>
                <c:pt idx="120">
                  <c:v>9398</c:v>
                </c:pt>
                <c:pt idx="121">
                  <c:v>9440</c:v>
                </c:pt>
                <c:pt idx="122">
                  <c:v>9436</c:v>
                </c:pt>
                <c:pt idx="123">
                  <c:v>9462</c:v>
                </c:pt>
                <c:pt idx="124">
                  <c:v>9450</c:v>
                </c:pt>
                <c:pt idx="125">
                  <c:v>9478</c:v>
                </c:pt>
                <c:pt idx="126">
                  <c:v>9534</c:v>
                </c:pt>
                <c:pt idx="127">
                  <c:v>9475</c:v>
                </c:pt>
                <c:pt idx="128">
                  <c:v>9326</c:v>
                </c:pt>
                <c:pt idx="129">
                  <c:v>9281</c:v>
                </c:pt>
                <c:pt idx="130">
                  <c:v>9356</c:v>
                </c:pt>
                <c:pt idx="131">
                  <c:v>9352</c:v>
                </c:pt>
                <c:pt idx="132">
                  <c:v>9432</c:v>
                </c:pt>
                <c:pt idx="133">
                  <c:v>9357</c:v>
                </c:pt>
                <c:pt idx="134">
                  <c:v>9342</c:v>
                </c:pt>
                <c:pt idx="135">
                  <c:v>9343</c:v>
                </c:pt>
                <c:pt idx="136">
                  <c:v>9366</c:v>
                </c:pt>
                <c:pt idx="137">
                  <c:v>9265</c:v>
                </c:pt>
                <c:pt idx="138">
                  <c:v>9209</c:v>
                </c:pt>
                <c:pt idx="139">
                  <c:v>9233</c:v>
                </c:pt>
                <c:pt idx="140">
                  <c:v>9083</c:v>
                </c:pt>
                <c:pt idx="141">
                  <c:v>9059</c:v>
                </c:pt>
                <c:pt idx="142">
                  <c:v>9065</c:v>
                </c:pt>
                <c:pt idx="143">
                  <c:v>8991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'2014台指指數'!$G$1</c:f>
              <c:strCache>
                <c:ptCount val="1"/>
                <c:pt idx="0">
                  <c:v>收盤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'2014台指指數'!$C$1:$C$220</c:f>
              <c:strCache>
                <c:ptCount val="156"/>
                <c:pt idx="0">
                  <c:v>日期</c:v>
                </c:pt>
                <c:pt idx="1">
                  <c:v>1/2</c:v>
                </c:pt>
                <c:pt idx="2">
                  <c:v>1/3</c:v>
                </c:pt>
                <c:pt idx="3">
                  <c:v>1/6</c:v>
                </c:pt>
                <c:pt idx="4">
                  <c:v>1/7</c:v>
                </c:pt>
                <c:pt idx="5">
                  <c:v>1/8</c:v>
                </c:pt>
                <c:pt idx="6">
                  <c:v>1/9</c:v>
                </c:pt>
                <c:pt idx="7">
                  <c:v>1/10</c:v>
                </c:pt>
                <c:pt idx="8">
                  <c:v>1/13</c:v>
                </c:pt>
                <c:pt idx="9">
                  <c:v>1/14</c:v>
                </c:pt>
                <c:pt idx="10">
                  <c:v>1/15</c:v>
                </c:pt>
                <c:pt idx="11">
                  <c:v>1/16</c:v>
                </c:pt>
                <c:pt idx="12">
                  <c:v>1/17</c:v>
                </c:pt>
                <c:pt idx="13">
                  <c:v>1/20</c:v>
                </c:pt>
                <c:pt idx="14">
                  <c:v>1/21</c:v>
                </c:pt>
                <c:pt idx="15">
                  <c:v>1/22</c:v>
                </c:pt>
                <c:pt idx="16">
                  <c:v>1/23</c:v>
                </c:pt>
                <c:pt idx="17">
                  <c:v>1/24</c:v>
                </c:pt>
                <c:pt idx="18">
                  <c:v>1/27</c:v>
                </c:pt>
                <c:pt idx="19">
                  <c:v>2/5</c:v>
                </c:pt>
                <c:pt idx="20">
                  <c:v>2/6</c:v>
                </c:pt>
                <c:pt idx="21">
                  <c:v>2/7</c:v>
                </c:pt>
                <c:pt idx="22">
                  <c:v>2/10</c:v>
                </c:pt>
                <c:pt idx="23">
                  <c:v>2/11</c:v>
                </c:pt>
                <c:pt idx="24">
                  <c:v>2/12</c:v>
                </c:pt>
                <c:pt idx="25">
                  <c:v>2/13</c:v>
                </c:pt>
                <c:pt idx="26">
                  <c:v>2/14</c:v>
                </c:pt>
                <c:pt idx="27">
                  <c:v>2/17</c:v>
                </c:pt>
                <c:pt idx="28">
                  <c:v>2/18</c:v>
                </c:pt>
                <c:pt idx="29">
                  <c:v>2/19</c:v>
                </c:pt>
                <c:pt idx="30">
                  <c:v>2/20</c:v>
                </c:pt>
                <c:pt idx="31">
                  <c:v>2/21</c:v>
                </c:pt>
                <c:pt idx="32">
                  <c:v>2/24</c:v>
                </c:pt>
                <c:pt idx="33">
                  <c:v>2/25</c:v>
                </c:pt>
                <c:pt idx="34">
                  <c:v>2/26</c:v>
                </c:pt>
                <c:pt idx="35">
                  <c:v>2/27</c:v>
                </c:pt>
                <c:pt idx="36">
                  <c:v>3/3</c:v>
                </c:pt>
                <c:pt idx="37">
                  <c:v>3/4</c:v>
                </c:pt>
                <c:pt idx="38">
                  <c:v>3/5</c:v>
                </c:pt>
                <c:pt idx="39">
                  <c:v>3/6</c:v>
                </c:pt>
                <c:pt idx="40">
                  <c:v>3/7</c:v>
                </c:pt>
                <c:pt idx="41">
                  <c:v>3/10</c:v>
                </c:pt>
                <c:pt idx="42">
                  <c:v>3/11</c:v>
                </c:pt>
                <c:pt idx="43">
                  <c:v>3/12</c:v>
                </c:pt>
                <c:pt idx="44">
                  <c:v>3/13</c:v>
                </c:pt>
                <c:pt idx="45">
                  <c:v>3/14</c:v>
                </c:pt>
                <c:pt idx="46">
                  <c:v>3/17</c:v>
                </c:pt>
                <c:pt idx="47">
                  <c:v>3/18</c:v>
                </c:pt>
                <c:pt idx="48">
                  <c:v>3/19</c:v>
                </c:pt>
                <c:pt idx="49">
                  <c:v>3/20</c:v>
                </c:pt>
                <c:pt idx="50">
                  <c:v>3/21</c:v>
                </c:pt>
                <c:pt idx="51">
                  <c:v>3/24</c:v>
                </c:pt>
                <c:pt idx="52">
                  <c:v>3/25</c:v>
                </c:pt>
                <c:pt idx="53">
                  <c:v>3/26</c:v>
                </c:pt>
                <c:pt idx="54">
                  <c:v>3/27</c:v>
                </c:pt>
                <c:pt idx="55">
                  <c:v>3/28</c:v>
                </c:pt>
                <c:pt idx="56">
                  <c:v>3/31</c:v>
                </c:pt>
                <c:pt idx="57">
                  <c:v>4/1</c:v>
                </c:pt>
                <c:pt idx="58">
                  <c:v>4/2</c:v>
                </c:pt>
                <c:pt idx="59">
                  <c:v>4/3</c:v>
                </c:pt>
                <c:pt idx="60">
                  <c:v>4/7</c:v>
                </c:pt>
                <c:pt idx="61">
                  <c:v>4/8</c:v>
                </c:pt>
                <c:pt idx="62">
                  <c:v>4/9</c:v>
                </c:pt>
                <c:pt idx="63">
                  <c:v>4/10</c:v>
                </c:pt>
                <c:pt idx="64">
                  <c:v>4/11</c:v>
                </c:pt>
                <c:pt idx="65">
                  <c:v>4/14</c:v>
                </c:pt>
                <c:pt idx="66">
                  <c:v>4/15</c:v>
                </c:pt>
                <c:pt idx="67">
                  <c:v>4/16</c:v>
                </c:pt>
                <c:pt idx="68">
                  <c:v>4/17</c:v>
                </c:pt>
                <c:pt idx="69">
                  <c:v>4/18</c:v>
                </c:pt>
                <c:pt idx="70">
                  <c:v>4/21</c:v>
                </c:pt>
                <c:pt idx="71">
                  <c:v>4/22</c:v>
                </c:pt>
                <c:pt idx="72">
                  <c:v>4/23</c:v>
                </c:pt>
                <c:pt idx="73">
                  <c:v>4/24</c:v>
                </c:pt>
                <c:pt idx="74">
                  <c:v>4/25</c:v>
                </c:pt>
                <c:pt idx="75">
                  <c:v>4/28</c:v>
                </c:pt>
                <c:pt idx="76">
                  <c:v>4/29</c:v>
                </c:pt>
                <c:pt idx="77">
                  <c:v>4/30</c:v>
                </c:pt>
                <c:pt idx="78">
                  <c:v>5/2</c:v>
                </c:pt>
                <c:pt idx="79">
                  <c:v>5/5</c:v>
                </c:pt>
                <c:pt idx="80">
                  <c:v>5/6</c:v>
                </c:pt>
                <c:pt idx="81">
                  <c:v>5/7</c:v>
                </c:pt>
                <c:pt idx="82">
                  <c:v>5/8</c:v>
                </c:pt>
                <c:pt idx="83">
                  <c:v>5/9</c:v>
                </c:pt>
                <c:pt idx="84">
                  <c:v>5/12</c:v>
                </c:pt>
                <c:pt idx="85">
                  <c:v>5/13</c:v>
                </c:pt>
                <c:pt idx="86">
                  <c:v>5/14</c:v>
                </c:pt>
                <c:pt idx="87">
                  <c:v>5/15</c:v>
                </c:pt>
                <c:pt idx="88">
                  <c:v>5/16</c:v>
                </c:pt>
                <c:pt idx="89">
                  <c:v>5/19</c:v>
                </c:pt>
                <c:pt idx="90">
                  <c:v>5/20</c:v>
                </c:pt>
                <c:pt idx="91">
                  <c:v>5/21</c:v>
                </c:pt>
                <c:pt idx="92">
                  <c:v>5/22</c:v>
                </c:pt>
                <c:pt idx="93">
                  <c:v>5/23</c:v>
                </c:pt>
                <c:pt idx="94">
                  <c:v>5/26</c:v>
                </c:pt>
                <c:pt idx="95">
                  <c:v>5/27</c:v>
                </c:pt>
                <c:pt idx="96">
                  <c:v>5/28</c:v>
                </c:pt>
                <c:pt idx="97">
                  <c:v>5/29</c:v>
                </c:pt>
                <c:pt idx="98">
                  <c:v>5/30</c:v>
                </c:pt>
                <c:pt idx="99">
                  <c:v>6/3</c:v>
                </c:pt>
                <c:pt idx="100">
                  <c:v>6/4</c:v>
                </c:pt>
                <c:pt idx="101">
                  <c:v>6/5</c:v>
                </c:pt>
                <c:pt idx="102">
                  <c:v>6/6</c:v>
                </c:pt>
                <c:pt idx="103">
                  <c:v>6/9</c:v>
                </c:pt>
                <c:pt idx="104">
                  <c:v>6/10</c:v>
                </c:pt>
                <c:pt idx="105">
                  <c:v>6/11</c:v>
                </c:pt>
                <c:pt idx="106">
                  <c:v>6/12</c:v>
                </c:pt>
                <c:pt idx="107">
                  <c:v>6/13</c:v>
                </c:pt>
                <c:pt idx="108">
                  <c:v>6/16</c:v>
                </c:pt>
                <c:pt idx="109">
                  <c:v>6/17</c:v>
                </c:pt>
                <c:pt idx="110">
                  <c:v>6/18</c:v>
                </c:pt>
                <c:pt idx="111">
                  <c:v>6/19</c:v>
                </c:pt>
                <c:pt idx="112">
                  <c:v>6/20</c:v>
                </c:pt>
                <c:pt idx="113">
                  <c:v>6/23</c:v>
                </c:pt>
                <c:pt idx="114">
                  <c:v>6/24</c:v>
                </c:pt>
                <c:pt idx="115">
                  <c:v>6/25</c:v>
                </c:pt>
                <c:pt idx="116">
                  <c:v>6/26</c:v>
                </c:pt>
                <c:pt idx="117">
                  <c:v>6/27</c:v>
                </c:pt>
                <c:pt idx="118">
                  <c:v>6/30</c:v>
                </c:pt>
                <c:pt idx="119">
                  <c:v>7/1</c:v>
                </c:pt>
                <c:pt idx="120">
                  <c:v>7/2</c:v>
                </c:pt>
                <c:pt idx="121">
                  <c:v>7/3</c:v>
                </c:pt>
                <c:pt idx="122">
                  <c:v>7/4</c:v>
                </c:pt>
                <c:pt idx="123">
                  <c:v>7/7</c:v>
                </c:pt>
                <c:pt idx="124">
                  <c:v>7/8</c:v>
                </c:pt>
                <c:pt idx="125">
                  <c:v>7/9</c:v>
                </c:pt>
                <c:pt idx="126">
                  <c:v>7/10</c:v>
                </c:pt>
                <c:pt idx="127">
                  <c:v>7/11</c:v>
                </c:pt>
                <c:pt idx="128">
                  <c:v>7/14</c:v>
                </c:pt>
                <c:pt idx="129">
                  <c:v>7/15</c:v>
                </c:pt>
                <c:pt idx="130">
                  <c:v>7/16</c:v>
                </c:pt>
                <c:pt idx="131">
                  <c:v>7/17</c:v>
                </c:pt>
                <c:pt idx="132">
                  <c:v>7/18</c:v>
                </c:pt>
                <c:pt idx="133">
                  <c:v>7/21</c:v>
                </c:pt>
                <c:pt idx="134">
                  <c:v>7/22</c:v>
                </c:pt>
                <c:pt idx="135">
                  <c:v>7/24</c:v>
                </c:pt>
                <c:pt idx="136">
                  <c:v>7/25</c:v>
                </c:pt>
                <c:pt idx="137">
                  <c:v>7/28</c:v>
                </c:pt>
                <c:pt idx="138">
                  <c:v>7/29</c:v>
                </c:pt>
                <c:pt idx="139">
                  <c:v>7/30</c:v>
                </c:pt>
                <c:pt idx="140">
                  <c:v>7/31</c:v>
                </c:pt>
                <c:pt idx="141">
                  <c:v>8/1</c:v>
                </c:pt>
                <c:pt idx="142">
                  <c:v>8/4</c:v>
                </c:pt>
                <c:pt idx="143">
                  <c:v>8/5</c:v>
                </c:pt>
                <c:pt idx="144">
                  <c:v>8/6</c:v>
                </c:pt>
                <c:pt idx="145">
                  <c:v>8/7</c:v>
                </c:pt>
                <c:pt idx="146">
                  <c:v>8/8</c:v>
                </c:pt>
                <c:pt idx="147">
                  <c:v>8/11</c:v>
                </c:pt>
                <c:pt idx="148">
                  <c:v>8/12</c:v>
                </c:pt>
                <c:pt idx="149">
                  <c:v>8/13</c:v>
                </c:pt>
                <c:pt idx="150">
                  <c:v>8/14</c:v>
                </c:pt>
                <c:pt idx="151">
                  <c:v>8/15</c:v>
                </c:pt>
                <c:pt idx="152">
                  <c:v>8/18</c:v>
                </c:pt>
                <c:pt idx="153">
                  <c:v>8/19</c:v>
                </c:pt>
                <c:pt idx="154">
                  <c:v>8/20</c:v>
                </c:pt>
                <c:pt idx="155">
                  <c:v>8/21</c:v>
                </c:pt>
              </c:strCache>
            </c:strRef>
          </c:cat>
          <c:val>
            <c:numRef>
              <c:f>'2014台指指數'!$G$4:$G$220</c:f>
              <c:numCache>
                <c:formatCode>General</c:formatCode>
                <c:ptCount val="217"/>
                <c:pt idx="0">
                  <c:v>8528</c:v>
                </c:pt>
                <c:pt idx="1">
                  <c:v>8551</c:v>
                </c:pt>
                <c:pt idx="2">
                  <c:v>8586</c:v>
                </c:pt>
                <c:pt idx="3">
                  <c:v>8528</c:v>
                </c:pt>
                <c:pt idx="4">
                  <c:v>8539</c:v>
                </c:pt>
                <c:pt idx="5">
                  <c:v>8572</c:v>
                </c:pt>
                <c:pt idx="6">
                  <c:v>8547</c:v>
                </c:pt>
                <c:pt idx="7">
                  <c:v>8610</c:v>
                </c:pt>
                <c:pt idx="8">
                  <c:v>8618</c:v>
                </c:pt>
                <c:pt idx="9">
                  <c:v>8606</c:v>
                </c:pt>
                <c:pt idx="10">
                  <c:v>8622</c:v>
                </c:pt>
                <c:pt idx="11">
                  <c:v>8623</c:v>
                </c:pt>
                <c:pt idx="12">
                  <c:v>8635</c:v>
                </c:pt>
                <c:pt idx="13">
                  <c:v>8596</c:v>
                </c:pt>
                <c:pt idx="14">
                  <c:v>8619</c:v>
                </c:pt>
                <c:pt idx="15">
                  <c:v>8446</c:v>
                </c:pt>
                <c:pt idx="16">
                  <c:v>8243</c:v>
                </c:pt>
                <c:pt idx="17">
                  <c:v>8275</c:v>
                </c:pt>
                <c:pt idx="18">
                  <c:v>8339</c:v>
                </c:pt>
                <c:pt idx="19">
                  <c:v>8355</c:v>
                </c:pt>
                <c:pt idx="20">
                  <c:v>8414</c:v>
                </c:pt>
                <c:pt idx="21">
                  <c:v>8481</c:v>
                </c:pt>
                <c:pt idx="22">
                  <c:v>8443</c:v>
                </c:pt>
                <c:pt idx="23">
                  <c:v>8508</c:v>
                </c:pt>
                <c:pt idx="24">
                  <c:v>8528</c:v>
                </c:pt>
                <c:pt idx="25">
                  <c:v>8562</c:v>
                </c:pt>
                <c:pt idx="26">
                  <c:v>8557</c:v>
                </c:pt>
                <c:pt idx="27">
                  <c:v>8483</c:v>
                </c:pt>
                <c:pt idx="28">
                  <c:v>8587</c:v>
                </c:pt>
                <c:pt idx="29">
                  <c:v>8549</c:v>
                </c:pt>
                <c:pt idx="30">
                  <c:v>8573</c:v>
                </c:pt>
                <c:pt idx="31">
                  <c:v>8608</c:v>
                </c:pt>
                <c:pt idx="32">
                  <c:v>8624</c:v>
                </c:pt>
                <c:pt idx="33">
                  <c:v>8566</c:v>
                </c:pt>
                <c:pt idx="34">
                  <c:v>8553</c:v>
                </c:pt>
                <c:pt idx="35">
                  <c:v>8619</c:v>
                </c:pt>
                <c:pt idx="36">
                  <c:v>8695</c:v>
                </c:pt>
                <c:pt idx="37">
                  <c:v>8705</c:v>
                </c:pt>
                <c:pt idx="38">
                  <c:v>8677</c:v>
                </c:pt>
                <c:pt idx="39">
                  <c:v>8715</c:v>
                </c:pt>
                <c:pt idx="40">
                  <c:v>8662</c:v>
                </c:pt>
                <c:pt idx="41">
                  <c:v>8740</c:v>
                </c:pt>
                <c:pt idx="42">
                  <c:v>8693</c:v>
                </c:pt>
                <c:pt idx="43">
                  <c:v>8701</c:v>
                </c:pt>
                <c:pt idx="44">
                  <c:v>8727</c:v>
                </c:pt>
                <c:pt idx="45">
                  <c:v>8696</c:v>
                </c:pt>
                <c:pt idx="46">
                  <c:v>8568</c:v>
                </c:pt>
                <c:pt idx="47">
                  <c:v>8575</c:v>
                </c:pt>
                <c:pt idx="48">
                  <c:v>8601</c:v>
                </c:pt>
                <c:pt idx="49">
                  <c:v>8659</c:v>
                </c:pt>
                <c:pt idx="50">
                  <c:v>8711</c:v>
                </c:pt>
                <c:pt idx="51">
                  <c:v>8754</c:v>
                </c:pt>
                <c:pt idx="52">
                  <c:v>8735</c:v>
                </c:pt>
                <c:pt idx="53">
                  <c:v>8789</c:v>
                </c:pt>
                <c:pt idx="54">
                  <c:v>8829</c:v>
                </c:pt>
                <c:pt idx="55">
                  <c:v>8855</c:v>
                </c:pt>
                <c:pt idx="56">
                  <c:v>8868</c:v>
                </c:pt>
                <c:pt idx="57">
                  <c:v>8858</c:v>
                </c:pt>
                <c:pt idx="58">
                  <c:v>8879</c:v>
                </c:pt>
                <c:pt idx="59">
                  <c:v>8896</c:v>
                </c:pt>
                <c:pt idx="60">
                  <c:v>8907</c:v>
                </c:pt>
                <c:pt idx="61">
                  <c:v>8870</c:v>
                </c:pt>
                <c:pt idx="62">
                  <c:v>8858</c:v>
                </c:pt>
                <c:pt idx="63">
                  <c:v>8896</c:v>
                </c:pt>
                <c:pt idx="64">
                  <c:v>8955</c:v>
                </c:pt>
                <c:pt idx="65">
                  <c:v>8897</c:v>
                </c:pt>
                <c:pt idx="66">
                  <c:v>8918</c:v>
                </c:pt>
                <c:pt idx="67">
                  <c:v>8923</c:v>
                </c:pt>
                <c:pt idx="68">
                  <c:v>8950</c:v>
                </c:pt>
                <c:pt idx="69">
                  <c:v>8922</c:v>
                </c:pt>
                <c:pt idx="70">
                  <c:v>8937</c:v>
                </c:pt>
                <c:pt idx="71">
                  <c:v>8750</c:v>
                </c:pt>
                <c:pt idx="72">
                  <c:v>8819</c:v>
                </c:pt>
                <c:pt idx="73">
                  <c:v>8840</c:v>
                </c:pt>
                <c:pt idx="74">
                  <c:v>8758</c:v>
                </c:pt>
                <c:pt idx="75">
                  <c:v>8841</c:v>
                </c:pt>
                <c:pt idx="76">
                  <c:v>8827</c:v>
                </c:pt>
                <c:pt idx="77">
                  <c:v>8885</c:v>
                </c:pt>
                <c:pt idx="78">
                  <c:v>8840</c:v>
                </c:pt>
                <c:pt idx="79">
                  <c:v>8881</c:v>
                </c:pt>
                <c:pt idx="80">
                  <c:v>8842</c:v>
                </c:pt>
                <c:pt idx="81">
                  <c:v>8821</c:v>
                </c:pt>
                <c:pt idx="82">
                  <c:v>8830</c:v>
                </c:pt>
                <c:pt idx="83">
                  <c:v>8882</c:v>
                </c:pt>
                <c:pt idx="84">
                  <c:v>8877</c:v>
                </c:pt>
                <c:pt idx="85">
                  <c:v>8876</c:v>
                </c:pt>
                <c:pt idx="86">
                  <c:v>8888</c:v>
                </c:pt>
                <c:pt idx="87">
                  <c:v>8897</c:v>
                </c:pt>
                <c:pt idx="88">
                  <c:v>8860</c:v>
                </c:pt>
                <c:pt idx="89">
                  <c:v>8959</c:v>
                </c:pt>
                <c:pt idx="90">
                  <c:v>9013</c:v>
                </c:pt>
                <c:pt idx="91">
                  <c:v>9041</c:v>
                </c:pt>
                <c:pt idx="92">
                  <c:v>9056</c:v>
                </c:pt>
                <c:pt idx="93">
                  <c:v>9136</c:v>
                </c:pt>
                <c:pt idx="94">
                  <c:v>9116</c:v>
                </c:pt>
                <c:pt idx="95">
                  <c:v>9091</c:v>
                </c:pt>
                <c:pt idx="96">
                  <c:v>9104</c:v>
                </c:pt>
                <c:pt idx="97">
                  <c:v>9102</c:v>
                </c:pt>
                <c:pt idx="98">
                  <c:v>9118</c:v>
                </c:pt>
                <c:pt idx="99">
                  <c:v>9125</c:v>
                </c:pt>
                <c:pt idx="100">
                  <c:v>9146</c:v>
                </c:pt>
                <c:pt idx="101">
                  <c:v>9185</c:v>
                </c:pt>
                <c:pt idx="102">
                  <c:v>9211</c:v>
                </c:pt>
                <c:pt idx="103">
                  <c:v>9204</c:v>
                </c:pt>
                <c:pt idx="104">
                  <c:v>9198</c:v>
                </c:pt>
                <c:pt idx="105">
                  <c:v>9200</c:v>
                </c:pt>
                <c:pt idx="106">
                  <c:v>9241</c:v>
                </c:pt>
                <c:pt idx="107">
                  <c:v>9302</c:v>
                </c:pt>
                <c:pt idx="108">
                  <c:v>9225</c:v>
                </c:pt>
                <c:pt idx="109">
                  <c:v>9180</c:v>
                </c:pt>
                <c:pt idx="110">
                  <c:v>9166</c:v>
                </c:pt>
                <c:pt idx="111">
                  <c:v>9172</c:v>
                </c:pt>
                <c:pt idx="112">
                  <c:v>9157</c:v>
                </c:pt>
                <c:pt idx="113">
                  <c:v>9233</c:v>
                </c:pt>
                <c:pt idx="114">
                  <c:v>9207</c:v>
                </c:pt>
                <c:pt idx="115">
                  <c:v>9290</c:v>
                </c:pt>
                <c:pt idx="116">
                  <c:v>9384</c:v>
                </c:pt>
                <c:pt idx="117">
                  <c:v>9402</c:v>
                </c:pt>
                <c:pt idx="118">
                  <c:v>9455</c:v>
                </c:pt>
                <c:pt idx="119">
                  <c:v>9453</c:v>
                </c:pt>
                <c:pt idx="120">
                  <c:v>9451</c:v>
                </c:pt>
                <c:pt idx="121">
                  <c:v>9477</c:v>
                </c:pt>
                <c:pt idx="122">
                  <c:v>9465</c:v>
                </c:pt>
                <c:pt idx="123">
                  <c:v>9553</c:v>
                </c:pt>
                <c:pt idx="124">
                  <c:v>9487</c:v>
                </c:pt>
                <c:pt idx="125">
                  <c:v>9525</c:v>
                </c:pt>
                <c:pt idx="126">
                  <c:v>9561</c:v>
                </c:pt>
                <c:pt idx="127">
                  <c:v>9483</c:v>
                </c:pt>
                <c:pt idx="128">
                  <c:v>9356</c:v>
                </c:pt>
                <c:pt idx="129">
                  <c:v>9339</c:v>
                </c:pt>
                <c:pt idx="130">
                  <c:v>9364</c:v>
                </c:pt>
                <c:pt idx="131">
                  <c:v>9433</c:v>
                </c:pt>
                <c:pt idx="132">
                  <c:v>9469</c:v>
                </c:pt>
                <c:pt idx="133">
                  <c:v>9390</c:v>
                </c:pt>
                <c:pt idx="134">
                  <c:v>9387</c:v>
                </c:pt>
                <c:pt idx="135">
                  <c:v>9361</c:v>
                </c:pt>
                <c:pt idx="136">
                  <c:v>9416</c:v>
                </c:pt>
                <c:pt idx="137">
                  <c:v>9290</c:v>
                </c:pt>
                <c:pt idx="138">
                  <c:v>9253</c:v>
                </c:pt>
                <c:pt idx="139">
                  <c:v>9286</c:v>
                </c:pt>
                <c:pt idx="140">
                  <c:v>9095</c:v>
                </c:pt>
                <c:pt idx="141">
                  <c:v>9098</c:v>
                </c:pt>
                <c:pt idx="142">
                  <c:v>9092</c:v>
                </c:pt>
                <c:pt idx="143">
                  <c:v>9090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upDownBars>
          <c:gapWidth val="150"/>
          <c:upBars>
            <c:spPr>
              <a:solidFill>
                <a:srgbClr val="FF0000"/>
              </a:solidFill>
              <a:ln w="3175">
                <a:solidFill>
                  <a:srgbClr val="000000"/>
                </a:solidFill>
                <a:prstDash val="solid"/>
              </a:ln>
            </c:spPr>
          </c:upBars>
          <c:downBars>
            <c:spPr>
              <a:solidFill>
                <a:srgbClr val="008000"/>
              </a:solidFill>
              <a:ln w="3175">
                <a:solidFill>
                  <a:srgbClr val="000000"/>
                </a:solidFill>
                <a:prstDash val="solid"/>
              </a:ln>
            </c:spPr>
          </c:downBars>
        </c:upDownBars>
        <c:marker val="1"/>
        <c:smooth val="0"/>
        <c:axId val="182770304"/>
        <c:axId val="182772864"/>
      </c:lineChart>
      <c:lineChart>
        <c:grouping val="standard"/>
        <c:varyColors val="0"/>
        <c:ser>
          <c:idx val="4"/>
          <c:order val="4"/>
          <c:tx>
            <c:strRef>
              <c:f>'2014台指指數'!$AI$1</c:f>
              <c:strCache>
                <c:ptCount val="1"/>
                <c:pt idx="0">
                  <c:v>轉折值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'2014台指指數'!$C$1:$C$220</c:f>
              <c:strCache>
                <c:ptCount val="156"/>
                <c:pt idx="0">
                  <c:v>日期</c:v>
                </c:pt>
                <c:pt idx="1">
                  <c:v>1/2</c:v>
                </c:pt>
                <c:pt idx="2">
                  <c:v>1/3</c:v>
                </c:pt>
                <c:pt idx="3">
                  <c:v>1/6</c:v>
                </c:pt>
                <c:pt idx="4">
                  <c:v>1/7</c:v>
                </c:pt>
                <c:pt idx="5">
                  <c:v>1/8</c:v>
                </c:pt>
                <c:pt idx="6">
                  <c:v>1/9</c:v>
                </c:pt>
                <c:pt idx="7">
                  <c:v>1/10</c:v>
                </c:pt>
                <c:pt idx="8">
                  <c:v>1/13</c:v>
                </c:pt>
                <c:pt idx="9">
                  <c:v>1/14</c:v>
                </c:pt>
                <c:pt idx="10">
                  <c:v>1/15</c:v>
                </c:pt>
                <c:pt idx="11">
                  <c:v>1/16</c:v>
                </c:pt>
                <c:pt idx="12">
                  <c:v>1/17</c:v>
                </c:pt>
                <c:pt idx="13">
                  <c:v>1/20</c:v>
                </c:pt>
                <c:pt idx="14">
                  <c:v>1/21</c:v>
                </c:pt>
                <c:pt idx="15">
                  <c:v>1/22</c:v>
                </c:pt>
                <c:pt idx="16">
                  <c:v>1/23</c:v>
                </c:pt>
                <c:pt idx="17">
                  <c:v>1/24</c:v>
                </c:pt>
                <c:pt idx="18">
                  <c:v>1/27</c:v>
                </c:pt>
                <c:pt idx="19">
                  <c:v>2/5</c:v>
                </c:pt>
                <c:pt idx="20">
                  <c:v>2/6</c:v>
                </c:pt>
                <c:pt idx="21">
                  <c:v>2/7</c:v>
                </c:pt>
                <c:pt idx="22">
                  <c:v>2/10</c:v>
                </c:pt>
                <c:pt idx="23">
                  <c:v>2/11</c:v>
                </c:pt>
                <c:pt idx="24">
                  <c:v>2/12</c:v>
                </c:pt>
                <c:pt idx="25">
                  <c:v>2/13</c:v>
                </c:pt>
                <c:pt idx="26">
                  <c:v>2/14</c:v>
                </c:pt>
                <c:pt idx="27">
                  <c:v>2/17</c:v>
                </c:pt>
                <c:pt idx="28">
                  <c:v>2/18</c:v>
                </c:pt>
                <c:pt idx="29">
                  <c:v>2/19</c:v>
                </c:pt>
                <c:pt idx="30">
                  <c:v>2/20</c:v>
                </c:pt>
                <c:pt idx="31">
                  <c:v>2/21</c:v>
                </c:pt>
                <c:pt idx="32">
                  <c:v>2/24</c:v>
                </c:pt>
                <c:pt idx="33">
                  <c:v>2/25</c:v>
                </c:pt>
                <c:pt idx="34">
                  <c:v>2/26</c:v>
                </c:pt>
                <c:pt idx="35">
                  <c:v>2/27</c:v>
                </c:pt>
                <c:pt idx="36">
                  <c:v>3/3</c:v>
                </c:pt>
                <c:pt idx="37">
                  <c:v>3/4</c:v>
                </c:pt>
                <c:pt idx="38">
                  <c:v>3/5</c:v>
                </c:pt>
                <c:pt idx="39">
                  <c:v>3/6</c:v>
                </c:pt>
                <c:pt idx="40">
                  <c:v>3/7</c:v>
                </c:pt>
                <c:pt idx="41">
                  <c:v>3/10</c:v>
                </c:pt>
                <c:pt idx="42">
                  <c:v>3/11</c:v>
                </c:pt>
                <c:pt idx="43">
                  <c:v>3/12</c:v>
                </c:pt>
                <c:pt idx="44">
                  <c:v>3/13</c:v>
                </c:pt>
                <c:pt idx="45">
                  <c:v>3/14</c:v>
                </c:pt>
                <c:pt idx="46">
                  <c:v>3/17</c:v>
                </c:pt>
                <c:pt idx="47">
                  <c:v>3/18</c:v>
                </c:pt>
                <c:pt idx="48">
                  <c:v>3/19</c:v>
                </c:pt>
                <c:pt idx="49">
                  <c:v>3/20</c:v>
                </c:pt>
                <c:pt idx="50">
                  <c:v>3/21</c:v>
                </c:pt>
                <c:pt idx="51">
                  <c:v>3/24</c:v>
                </c:pt>
                <c:pt idx="52">
                  <c:v>3/25</c:v>
                </c:pt>
                <c:pt idx="53">
                  <c:v>3/26</c:v>
                </c:pt>
                <c:pt idx="54">
                  <c:v>3/27</c:v>
                </c:pt>
                <c:pt idx="55">
                  <c:v>3/28</c:v>
                </c:pt>
                <c:pt idx="56">
                  <c:v>3/31</c:v>
                </c:pt>
                <c:pt idx="57">
                  <c:v>4/1</c:v>
                </c:pt>
                <c:pt idx="58">
                  <c:v>4/2</c:v>
                </c:pt>
                <c:pt idx="59">
                  <c:v>4/3</c:v>
                </c:pt>
                <c:pt idx="60">
                  <c:v>4/7</c:v>
                </c:pt>
                <c:pt idx="61">
                  <c:v>4/8</c:v>
                </c:pt>
                <c:pt idx="62">
                  <c:v>4/9</c:v>
                </c:pt>
                <c:pt idx="63">
                  <c:v>4/10</c:v>
                </c:pt>
                <c:pt idx="64">
                  <c:v>4/11</c:v>
                </c:pt>
                <c:pt idx="65">
                  <c:v>4/14</c:v>
                </c:pt>
                <c:pt idx="66">
                  <c:v>4/15</c:v>
                </c:pt>
                <c:pt idx="67">
                  <c:v>4/16</c:v>
                </c:pt>
                <c:pt idx="68">
                  <c:v>4/17</c:v>
                </c:pt>
                <c:pt idx="69">
                  <c:v>4/18</c:v>
                </c:pt>
                <c:pt idx="70">
                  <c:v>4/21</c:v>
                </c:pt>
                <c:pt idx="71">
                  <c:v>4/22</c:v>
                </c:pt>
                <c:pt idx="72">
                  <c:v>4/23</c:v>
                </c:pt>
                <c:pt idx="73">
                  <c:v>4/24</c:v>
                </c:pt>
                <c:pt idx="74">
                  <c:v>4/25</c:v>
                </c:pt>
                <c:pt idx="75">
                  <c:v>4/28</c:v>
                </c:pt>
                <c:pt idx="76">
                  <c:v>4/29</c:v>
                </c:pt>
                <c:pt idx="77">
                  <c:v>4/30</c:v>
                </c:pt>
                <c:pt idx="78">
                  <c:v>5/2</c:v>
                </c:pt>
                <c:pt idx="79">
                  <c:v>5/5</c:v>
                </c:pt>
                <c:pt idx="80">
                  <c:v>5/6</c:v>
                </c:pt>
                <c:pt idx="81">
                  <c:v>5/7</c:v>
                </c:pt>
                <c:pt idx="82">
                  <c:v>5/8</c:v>
                </c:pt>
                <c:pt idx="83">
                  <c:v>5/9</c:v>
                </c:pt>
                <c:pt idx="84">
                  <c:v>5/12</c:v>
                </c:pt>
                <c:pt idx="85">
                  <c:v>5/13</c:v>
                </c:pt>
                <c:pt idx="86">
                  <c:v>5/14</c:v>
                </c:pt>
                <c:pt idx="87">
                  <c:v>5/15</c:v>
                </c:pt>
                <c:pt idx="88">
                  <c:v>5/16</c:v>
                </c:pt>
                <c:pt idx="89">
                  <c:v>5/19</c:v>
                </c:pt>
                <c:pt idx="90">
                  <c:v>5/20</c:v>
                </c:pt>
                <c:pt idx="91">
                  <c:v>5/21</c:v>
                </c:pt>
                <c:pt idx="92">
                  <c:v>5/22</c:v>
                </c:pt>
                <c:pt idx="93">
                  <c:v>5/23</c:v>
                </c:pt>
                <c:pt idx="94">
                  <c:v>5/26</c:v>
                </c:pt>
                <c:pt idx="95">
                  <c:v>5/27</c:v>
                </c:pt>
                <c:pt idx="96">
                  <c:v>5/28</c:v>
                </c:pt>
                <c:pt idx="97">
                  <c:v>5/29</c:v>
                </c:pt>
                <c:pt idx="98">
                  <c:v>5/30</c:v>
                </c:pt>
                <c:pt idx="99">
                  <c:v>6/3</c:v>
                </c:pt>
                <c:pt idx="100">
                  <c:v>6/4</c:v>
                </c:pt>
                <c:pt idx="101">
                  <c:v>6/5</c:v>
                </c:pt>
                <c:pt idx="102">
                  <c:v>6/6</c:v>
                </c:pt>
                <c:pt idx="103">
                  <c:v>6/9</c:v>
                </c:pt>
                <c:pt idx="104">
                  <c:v>6/10</c:v>
                </c:pt>
                <c:pt idx="105">
                  <c:v>6/11</c:v>
                </c:pt>
                <c:pt idx="106">
                  <c:v>6/12</c:v>
                </c:pt>
                <c:pt idx="107">
                  <c:v>6/13</c:v>
                </c:pt>
                <c:pt idx="108">
                  <c:v>6/16</c:v>
                </c:pt>
                <c:pt idx="109">
                  <c:v>6/17</c:v>
                </c:pt>
                <c:pt idx="110">
                  <c:v>6/18</c:v>
                </c:pt>
                <c:pt idx="111">
                  <c:v>6/19</c:v>
                </c:pt>
                <c:pt idx="112">
                  <c:v>6/20</c:v>
                </c:pt>
                <c:pt idx="113">
                  <c:v>6/23</c:v>
                </c:pt>
                <c:pt idx="114">
                  <c:v>6/24</c:v>
                </c:pt>
                <c:pt idx="115">
                  <c:v>6/25</c:v>
                </c:pt>
                <c:pt idx="116">
                  <c:v>6/26</c:v>
                </c:pt>
                <c:pt idx="117">
                  <c:v>6/27</c:v>
                </c:pt>
                <c:pt idx="118">
                  <c:v>6/30</c:v>
                </c:pt>
                <c:pt idx="119">
                  <c:v>7/1</c:v>
                </c:pt>
                <c:pt idx="120">
                  <c:v>7/2</c:v>
                </c:pt>
                <c:pt idx="121">
                  <c:v>7/3</c:v>
                </c:pt>
                <c:pt idx="122">
                  <c:v>7/4</c:v>
                </c:pt>
                <c:pt idx="123">
                  <c:v>7/7</c:v>
                </c:pt>
                <c:pt idx="124">
                  <c:v>7/8</c:v>
                </c:pt>
                <c:pt idx="125">
                  <c:v>7/9</c:v>
                </c:pt>
                <c:pt idx="126">
                  <c:v>7/10</c:v>
                </c:pt>
                <c:pt idx="127">
                  <c:v>7/11</c:v>
                </c:pt>
                <c:pt idx="128">
                  <c:v>7/14</c:v>
                </c:pt>
                <c:pt idx="129">
                  <c:v>7/15</c:v>
                </c:pt>
                <c:pt idx="130">
                  <c:v>7/16</c:v>
                </c:pt>
                <c:pt idx="131">
                  <c:v>7/17</c:v>
                </c:pt>
                <c:pt idx="132">
                  <c:v>7/18</c:v>
                </c:pt>
                <c:pt idx="133">
                  <c:v>7/21</c:v>
                </c:pt>
                <c:pt idx="134">
                  <c:v>7/22</c:v>
                </c:pt>
                <c:pt idx="135">
                  <c:v>7/24</c:v>
                </c:pt>
                <c:pt idx="136">
                  <c:v>7/25</c:v>
                </c:pt>
                <c:pt idx="137">
                  <c:v>7/28</c:v>
                </c:pt>
                <c:pt idx="138">
                  <c:v>7/29</c:v>
                </c:pt>
                <c:pt idx="139">
                  <c:v>7/30</c:v>
                </c:pt>
                <c:pt idx="140">
                  <c:v>7/31</c:v>
                </c:pt>
                <c:pt idx="141">
                  <c:v>8/1</c:v>
                </c:pt>
                <c:pt idx="142">
                  <c:v>8/4</c:v>
                </c:pt>
                <c:pt idx="143">
                  <c:v>8/5</c:v>
                </c:pt>
                <c:pt idx="144">
                  <c:v>8/6</c:v>
                </c:pt>
                <c:pt idx="145">
                  <c:v>8/7</c:v>
                </c:pt>
                <c:pt idx="146">
                  <c:v>8/8</c:v>
                </c:pt>
                <c:pt idx="147">
                  <c:v>8/11</c:v>
                </c:pt>
                <c:pt idx="148">
                  <c:v>8/12</c:v>
                </c:pt>
                <c:pt idx="149">
                  <c:v>8/13</c:v>
                </c:pt>
                <c:pt idx="150">
                  <c:v>8/14</c:v>
                </c:pt>
                <c:pt idx="151">
                  <c:v>8/15</c:v>
                </c:pt>
                <c:pt idx="152">
                  <c:v>8/18</c:v>
                </c:pt>
                <c:pt idx="153">
                  <c:v>8/19</c:v>
                </c:pt>
                <c:pt idx="154">
                  <c:v>8/20</c:v>
                </c:pt>
                <c:pt idx="155">
                  <c:v>8/21</c:v>
                </c:pt>
              </c:strCache>
            </c:strRef>
          </c:cat>
          <c:val>
            <c:numRef>
              <c:f>'2014台指指數'!$AI$4:$AI$220</c:f>
              <c:numCache>
                <c:formatCode>General</c:formatCode>
                <c:ptCount val="2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8484</c:v>
                </c:pt>
                <c:pt idx="5">
                  <c:v>8631</c:v>
                </c:pt>
                <c:pt idx="6">
                  <c:v>8528</c:v>
                </c:pt>
                <c:pt idx="7">
                  <c:v>8527</c:v>
                </c:pt>
                <c:pt idx="8">
                  <c:v>8558</c:v>
                </c:pt>
                <c:pt idx="9">
                  <c:v>8566</c:v>
                </c:pt>
                <c:pt idx="10">
                  <c:v>8681</c:v>
                </c:pt>
                <c:pt idx="11">
                  <c:v>8664</c:v>
                </c:pt>
                <c:pt idx="12">
                  <c:v>8665</c:v>
                </c:pt>
                <c:pt idx="13">
                  <c:v>8634</c:v>
                </c:pt>
                <c:pt idx="14">
                  <c:v>8628</c:v>
                </c:pt>
                <c:pt idx="15">
                  <c:v>8664</c:v>
                </c:pt>
                <c:pt idx="16">
                  <c:v>8570</c:v>
                </c:pt>
                <c:pt idx="17">
                  <c:v>8615</c:v>
                </c:pt>
                <c:pt idx="18">
                  <c:v>8257</c:v>
                </c:pt>
                <c:pt idx="19">
                  <c:v>7890</c:v>
                </c:pt>
                <c:pt idx="20">
                  <c:v>7931</c:v>
                </c:pt>
                <c:pt idx="21">
                  <c:v>8232</c:v>
                </c:pt>
                <c:pt idx="22">
                  <c:v>8467</c:v>
                </c:pt>
                <c:pt idx="23">
                  <c:v>8553</c:v>
                </c:pt>
                <c:pt idx="24">
                  <c:v>8623</c:v>
                </c:pt>
                <c:pt idx="25">
                  <c:v>8531</c:v>
                </c:pt>
                <c:pt idx="26">
                  <c:v>8602</c:v>
                </c:pt>
                <c:pt idx="27">
                  <c:v>8575</c:v>
                </c:pt>
                <c:pt idx="28">
                  <c:v>8681</c:v>
                </c:pt>
                <c:pt idx="29">
                  <c:v>8606</c:v>
                </c:pt>
                <c:pt idx="30">
                  <c:v>8438</c:v>
                </c:pt>
                <c:pt idx="31">
                  <c:v>8612</c:v>
                </c:pt>
                <c:pt idx="32">
                  <c:v>8541</c:v>
                </c:pt>
                <c:pt idx="33">
                  <c:v>8663</c:v>
                </c:pt>
                <c:pt idx="34">
                  <c:v>8629</c:v>
                </c:pt>
                <c:pt idx="35">
                  <c:v>8699</c:v>
                </c:pt>
                <c:pt idx="36">
                  <c:v>8559</c:v>
                </c:pt>
                <c:pt idx="37">
                  <c:v>8498</c:v>
                </c:pt>
                <c:pt idx="38">
                  <c:v>8614</c:v>
                </c:pt>
                <c:pt idx="39">
                  <c:v>8824</c:v>
                </c:pt>
                <c:pt idx="40">
                  <c:v>8857</c:v>
                </c:pt>
                <c:pt idx="41">
                  <c:v>8735</c:v>
                </c:pt>
                <c:pt idx="42">
                  <c:v>8735</c:v>
                </c:pt>
                <c:pt idx="43">
                  <c:v>8619</c:v>
                </c:pt>
                <c:pt idx="44">
                  <c:v>8803</c:v>
                </c:pt>
                <c:pt idx="45">
                  <c:v>8671</c:v>
                </c:pt>
                <c:pt idx="46">
                  <c:v>8740</c:v>
                </c:pt>
                <c:pt idx="47">
                  <c:v>8714</c:v>
                </c:pt>
                <c:pt idx="48">
                  <c:v>8699</c:v>
                </c:pt>
                <c:pt idx="49">
                  <c:v>8435</c:v>
                </c:pt>
                <c:pt idx="50">
                  <c:v>8423</c:v>
                </c:pt>
                <c:pt idx="51">
                  <c:v>8506</c:v>
                </c:pt>
                <c:pt idx="52">
                  <c:v>8750</c:v>
                </c:pt>
                <c:pt idx="53">
                  <c:v>8847</c:v>
                </c:pt>
                <c:pt idx="54">
                  <c:v>8907</c:v>
                </c:pt>
                <c:pt idx="55">
                  <c:v>8811</c:v>
                </c:pt>
                <c:pt idx="56">
                  <c:v>8867</c:v>
                </c:pt>
                <c:pt idx="57">
                  <c:v>8904</c:v>
                </c:pt>
                <c:pt idx="58">
                  <c:v>8975</c:v>
                </c:pt>
                <c:pt idx="59">
                  <c:v>8947</c:v>
                </c:pt>
                <c:pt idx="60">
                  <c:v>8887</c:v>
                </c:pt>
                <c:pt idx="61">
                  <c:v>8903</c:v>
                </c:pt>
                <c:pt idx="62">
                  <c:v>8924</c:v>
                </c:pt>
                <c:pt idx="63">
                  <c:v>8956</c:v>
                </c:pt>
                <c:pt idx="64">
                  <c:v>8861</c:v>
                </c:pt>
                <c:pt idx="65">
                  <c:v>8820</c:v>
                </c:pt>
                <c:pt idx="66">
                  <c:v>8885</c:v>
                </c:pt>
                <c:pt idx="67">
                  <c:v>9040</c:v>
                </c:pt>
                <c:pt idx="68">
                  <c:v>8936</c:v>
                </c:pt>
                <c:pt idx="69">
                  <c:v>8940</c:v>
                </c:pt>
                <c:pt idx="70">
                  <c:v>8891</c:v>
                </c:pt>
                <c:pt idx="71">
                  <c:v>9003</c:v>
                </c:pt>
                <c:pt idx="72">
                  <c:v>8926</c:v>
                </c:pt>
                <c:pt idx="73">
                  <c:v>8951</c:v>
                </c:pt>
                <c:pt idx="74">
                  <c:v>8550</c:v>
                </c:pt>
                <c:pt idx="75">
                  <c:v>8716</c:v>
                </c:pt>
                <c:pt idx="76">
                  <c:v>8743</c:v>
                </c:pt>
                <c:pt idx="77">
                  <c:v>8766</c:v>
                </c:pt>
                <c:pt idx="78">
                  <c:v>8863</c:v>
                </c:pt>
                <c:pt idx="79">
                  <c:v>8814</c:v>
                </c:pt>
                <c:pt idx="80">
                  <c:v>9012</c:v>
                </c:pt>
                <c:pt idx="81">
                  <c:v>8839</c:v>
                </c:pt>
                <c:pt idx="82">
                  <c:v>8935</c:v>
                </c:pt>
                <c:pt idx="83">
                  <c:v>8799</c:v>
                </c:pt>
                <c:pt idx="84">
                  <c:v>8802</c:v>
                </c:pt>
                <c:pt idx="85">
                  <c:v>8779</c:v>
                </c:pt>
                <c:pt idx="86">
                  <c:v>8922</c:v>
                </c:pt>
                <c:pt idx="87">
                  <c:v>8933</c:v>
                </c:pt>
                <c:pt idx="88">
                  <c:v>8922</c:v>
                </c:pt>
                <c:pt idx="89">
                  <c:v>8894</c:v>
                </c:pt>
                <c:pt idx="90">
                  <c:v>8917</c:v>
                </c:pt>
                <c:pt idx="91">
                  <c:v>8844</c:v>
                </c:pt>
                <c:pt idx="92">
                  <c:v>9030</c:v>
                </c:pt>
                <c:pt idx="93">
                  <c:v>9129</c:v>
                </c:pt>
                <c:pt idx="94">
                  <c:v>9222</c:v>
                </c:pt>
                <c:pt idx="95">
                  <c:v>9153</c:v>
                </c:pt>
                <c:pt idx="96">
                  <c:v>9259</c:v>
                </c:pt>
                <c:pt idx="97">
                  <c:v>9191</c:v>
                </c:pt>
                <c:pt idx="98">
                  <c:v>9126</c:v>
                </c:pt>
                <c:pt idx="99">
                  <c:v>9072</c:v>
                </c:pt>
                <c:pt idx="100">
                  <c:v>9088</c:v>
                </c:pt>
                <c:pt idx="101">
                  <c:v>9145</c:v>
                </c:pt>
                <c:pt idx="102">
                  <c:v>9146</c:v>
                </c:pt>
                <c:pt idx="103">
                  <c:v>9190</c:v>
                </c:pt>
                <c:pt idx="104">
                  <c:v>9252</c:v>
                </c:pt>
                <c:pt idx="105">
                  <c:v>9297</c:v>
                </c:pt>
                <c:pt idx="106">
                  <c:v>9262</c:v>
                </c:pt>
                <c:pt idx="107">
                  <c:v>9211</c:v>
                </c:pt>
                <c:pt idx="108">
                  <c:v>9189</c:v>
                </c:pt>
                <c:pt idx="109">
                  <c:v>9278</c:v>
                </c:pt>
                <c:pt idx="110">
                  <c:v>9406</c:v>
                </c:pt>
                <c:pt idx="111">
                  <c:v>9250</c:v>
                </c:pt>
                <c:pt idx="112">
                  <c:v>9119</c:v>
                </c:pt>
                <c:pt idx="113">
                  <c:v>9030</c:v>
                </c:pt>
                <c:pt idx="114">
                  <c:v>9119</c:v>
                </c:pt>
                <c:pt idx="115">
                  <c:v>9134</c:v>
                </c:pt>
                <c:pt idx="116">
                  <c:v>9300</c:v>
                </c:pt>
                <c:pt idx="117">
                  <c:v>9242</c:v>
                </c:pt>
                <c:pt idx="118">
                  <c:v>9423</c:v>
                </c:pt>
                <c:pt idx="119">
                  <c:v>9535</c:v>
                </c:pt>
                <c:pt idx="120">
                  <c:v>9597</c:v>
                </c:pt>
                <c:pt idx="121">
                  <c:v>9620</c:v>
                </c:pt>
                <c:pt idx="122">
                  <c:v>9522</c:v>
                </c:pt>
                <c:pt idx="123">
                  <c:v>9500</c:v>
                </c:pt>
                <c:pt idx="124">
                  <c:v>9499</c:v>
                </c:pt>
                <c:pt idx="125">
                  <c:v>9477</c:v>
                </c:pt>
                <c:pt idx="126">
                  <c:v>9655</c:v>
                </c:pt>
                <c:pt idx="127">
                  <c:v>9497</c:v>
                </c:pt>
                <c:pt idx="128">
                  <c:v>9585</c:v>
                </c:pt>
                <c:pt idx="129">
                  <c:v>9569</c:v>
                </c:pt>
                <c:pt idx="130">
                  <c:v>9479</c:v>
                </c:pt>
                <c:pt idx="131">
                  <c:v>9187</c:v>
                </c:pt>
                <c:pt idx="132">
                  <c:v>9117</c:v>
                </c:pt>
                <c:pt idx="133">
                  <c:v>9245</c:v>
                </c:pt>
                <c:pt idx="134">
                  <c:v>9510</c:v>
                </c:pt>
                <c:pt idx="135">
                  <c:v>9599</c:v>
                </c:pt>
                <c:pt idx="136">
                  <c:v>9416</c:v>
                </c:pt>
                <c:pt idx="137">
                  <c:v>9341</c:v>
                </c:pt>
                <c:pt idx="138">
                  <c:v>9253</c:v>
                </c:pt>
                <c:pt idx="139">
                  <c:v>9442</c:v>
                </c:pt>
                <c:pt idx="140">
                  <c:v>9193</c:v>
                </c:pt>
                <c:pt idx="141">
                  <c:v>9145</c:v>
                </c:pt>
                <c:pt idx="142">
                  <c:v>9156</c:v>
                </c:pt>
                <c:pt idx="143">
                  <c:v>8900</c:v>
                </c:pt>
                <c:pt idx="144">
                  <c:v>8943</c:v>
                </c:pt>
                <c:pt idx="145">
                  <c:v>8898</c:v>
                </c:pt>
                <c:pt idx="146">
                  <c:v>9085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774784"/>
        <c:axId val="182862592"/>
      </c:lineChart>
      <c:catAx>
        <c:axId val="182770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r>
                  <a:rPr lang="zh-TW" altLang="en-US"/>
                  <a:t>日期</a:t>
                </a:r>
              </a:p>
            </c:rich>
          </c:tx>
          <c:layout>
            <c:manualLayout>
              <c:xMode val="edge"/>
              <c:yMode val="edge"/>
              <c:x val="0.48699920272278596"/>
              <c:y val="0.96507826003456865"/>
            </c:manualLayout>
          </c:layout>
          <c:overlay val="0"/>
          <c:spPr>
            <a:noFill/>
            <a:ln w="25400">
              <a:noFill/>
            </a:ln>
          </c:spPr>
        </c:title>
        <c:numFmt formatCode="m/d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182772864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82772864"/>
        <c:scaling>
          <c:orientation val="minMax"/>
          <c:max val="10000"/>
          <c:min val="8000"/>
        </c:scaling>
        <c:delete val="0"/>
        <c:axPos val="l"/>
        <c:majorGridlines>
          <c:spPr>
            <a:ln w="3175">
              <a:solidFill>
                <a:srgbClr val="0000FF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r>
                  <a:rPr lang="zh-TW" altLang="en-US"/>
                  <a:t>指數</a:t>
                </a:r>
              </a:p>
            </c:rich>
          </c:tx>
          <c:layout>
            <c:manualLayout>
              <c:xMode val="edge"/>
              <c:yMode val="edge"/>
              <c:x val="1.2236157846436217E-3"/>
              <c:y val="0.489468212953425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182770304"/>
        <c:crossesAt val="1"/>
        <c:crossBetween val="between"/>
        <c:majorUnit val="100"/>
        <c:minorUnit val="10"/>
      </c:valAx>
      <c:catAx>
        <c:axId val="182774784"/>
        <c:scaling>
          <c:orientation val="minMax"/>
        </c:scaling>
        <c:delete val="1"/>
        <c:axPos val="b"/>
        <c:majorTickMark val="out"/>
        <c:minorTickMark val="none"/>
        <c:tickLblPos val="nextTo"/>
        <c:crossAx val="182862592"/>
        <c:crossesAt val="0"/>
        <c:auto val="1"/>
        <c:lblAlgn val="ctr"/>
        <c:lblOffset val="100"/>
        <c:noMultiLvlLbl val="0"/>
      </c:catAx>
      <c:valAx>
        <c:axId val="182862592"/>
        <c:scaling>
          <c:orientation val="minMax"/>
          <c:max val="10000"/>
          <c:min val="8000"/>
        </c:scaling>
        <c:delete val="0"/>
        <c:axPos val="r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182774784"/>
        <c:crosses val="max"/>
        <c:crossBetween val="between"/>
        <c:majorUnit val="100"/>
        <c:minorUnit val="50"/>
      </c:valAx>
      <c:spPr>
        <a:solidFill>
          <a:srgbClr val="CCFFCC"/>
        </a:solidFill>
        <a:ln w="12700">
          <a:solidFill>
            <a:srgbClr val="CCFFCC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8256371593807723"/>
          <c:y val="0.43070982535165359"/>
          <c:w val="1.6518813092688878E-2"/>
          <c:h val="0.1474501836106406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新細明體"/>
              <a:ea typeface="新細明體"/>
              <a:cs typeface="新細明體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</xdr:row>
      <xdr:rowOff>0</xdr:rowOff>
    </xdr:from>
    <xdr:to>
      <xdr:col>7</xdr:col>
      <xdr:colOff>0</xdr:colOff>
      <xdr:row>3</xdr:row>
      <xdr:rowOff>0</xdr:rowOff>
    </xdr:to>
    <xdr:graphicFrame macro="">
      <xdr:nvGraphicFramePr>
        <xdr:cNvPr id="1076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3</xdr:row>
      <xdr:rowOff>0</xdr:rowOff>
    </xdr:from>
    <xdr:to>
      <xdr:col>7</xdr:col>
      <xdr:colOff>0</xdr:colOff>
      <xdr:row>3</xdr:row>
      <xdr:rowOff>0</xdr:rowOff>
    </xdr:to>
    <xdr:graphicFrame macro="">
      <xdr:nvGraphicFramePr>
        <xdr:cNvPr id="1077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3</xdr:row>
      <xdr:rowOff>0</xdr:rowOff>
    </xdr:from>
    <xdr:to>
      <xdr:col>7</xdr:col>
      <xdr:colOff>0</xdr:colOff>
      <xdr:row>3</xdr:row>
      <xdr:rowOff>0</xdr:rowOff>
    </xdr:to>
    <xdr:graphicFrame macro="">
      <xdr:nvGraphicFramePr>
        <xdr:cNvPr id="1078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0</xdr:colOff>
      <xdr:row>3</xdr:row>
      <xdr:rowOff>0</xdr:rowOff>
    </xdr:from>
    <xdr:to>
      <xdr:col>7</xdr:col>
      <xdr:colOff>0</xdr:colOff>
      <xdr:row>3</xdr:row>
      <xdr:rowOff>0</xdr:rowOff>
    </xdr:to>
    <xdr:graphicFrame macro="">
      <xdr:nvGraphicFramePr>
        <xdr:cNvPr id="1079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0</xdr:colOff>
      <xdr:row>3</xdr:row>
      <xdr:rowOff>0</xdr:rowOff>
    </xdr:from>
    <xdr:to>
      <xdr:col>7</xdr:col>
      <xdr:colOff>0</xdr:colOff>
      <xdr:row>3</xdr:row>
      <xdr:rowOff>0</xdr:rowOff>
    </xdr:to>
    <xdr:graphicFrame macro="">
      <xdr:nvGraphicFramePr>
        <xdr:cNvPr id="1080" name="圖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0</xdr:colOff>
      <xdr:row>3</xdr:row>
      <xdr:rowOff>0</xdr:rowOff>
    </xdr:from>
    <xdr:to>
      <xdr:col>7</xdr:col>
      <xdr:colOff>0</xdr:colOff>
      <xdr:row>3</xdr:row>
      <xdr:rowOff>0</xdr:rowOff>
    </xdr:to>
    <xdr:graphicFrame macro="">
      <xdr:nvGraphicFramePr>
        <xdr:cNvPr id="1081" name="圖表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28</xdr:col>
      <xdr:colOff>0</xdr:colOff>
      <xdr:row>3</xdr:row>
      <xdr:rowOff>0</xdr:rowOff>
    </xdr:from>
    <xdr:to>
      <xdr:col>29</xdr:col>
      <xdr:colOff>434340</xdr:colOff>
      <xdr:row>3</xdr:row>
      <xdr:rowOff>0</xdr:rowOff>
    </xdr:to>
    <xdr:graphicFrame macro="">
      <xdr:nvGraphicFramePr>
        <xdr:cNvPr id="1082" name="圖表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68580</xdr:colOff>
      <xdr:row>280</xdr:row>
      <xdr:rowOff>121920</xdr:rowOff>
    </xdr:from>
    <xdr:to>
      <xdr:col>78</xdr:col>
      <xdr:colOff>472440</xdr:colOff>
      <xdr:row>341</xdr:row>
      <xdr:rowOff>0</xdr:rowOff>
    </xdr:to>
    <xdr:graphicFrame macro="">
      <xdr:nvGraphicFramePr>
        <xdr:cNvPr id="1083" name="圖表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480060</xdr:colOff>
      <xdr:row>345</xdr:row>
      <xdr:rowOff>76200</xdr:rowOff>
    </xdr:from>
    <xdr:to>
      <xdr:col>77</xdr:col>
      <xdr:colOff>449580</xdr:colOff>
      <xdr:row>414</xdr:row>
      <xdr:rowOff>152400</xdr:rowOff>
    </xdr:to>
    <xdr:graphicFrame macro="">
      <xdr:nvGraphicFramePr>
        <xdr:cNvPr id="1085" name="圖表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7_12_3_tbl_2" connectionId="15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7_12_5_tbl_2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7_12_5_tbl_4" connectionId="4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7_12_3_tbl_4" connectionId="16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3_1_1_tbl_12" growShrinkType="overwriteClear" connectionId="6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L280"/>
  <sheetViews>
    <sheetView tabSelected="1" zoomScale="70" zoomScaleNormal="70" workbookViewId="0">
      <pane xSplit="1" ySplit="1" topLeftCell="B134" activePane="bottomRight" state="frozen"/>
      <selection activeCell="O323" sqref="O323"/>
      <selection pane="topRight" activeCell="O323" sqref="O323"/>
      <selection pane="bottomLeft" activeCell="O323" sqref="O323"/>
      <selection pane="bottomRight" activeCell="A278" sqref="A278:XFD286"/>
    </sheetView>
  </sheetViews>
  <sheetFormatPr defaultColWidth="9" defaultRowHeight="13.2" x14ac:dyDescent="0.3"/>
  <cols>
    <col min="1" max="1" width="7.88671875" style="90" customWidth="1"/>
    <col min="2" max="2" width="7.21875" style="108" customWidth="1"/>
    <col min="3" max="3" width="8.109375" style="112" customWidth="1"/>
    <col min="4" max="4" width="7.33203125" style="90" customWidth="1"/>
    <col min="5" max="5" width="7" style="90" customWidth="1"/>
    <col min="6" max="6" width="7.21875" style="90" customWidth="1"/>
    <col min="7" max="7" width="7.33203125" style="90" customWidth="1"/>
    <col min="8" max="8" width="4.44140625" style="110" customWidth="1"/>
    <col min="9" max="9" width="7.33203125" style="90" customWidth="1"/>
    <col min="10" max="10" width="8.77734375" style="136" customWidth="1"/>
    <col min="11" max="11" width="8.6640625" style="136" customWidth="1"/>
    <col min="12" max="12" width="10" style="136" customWidth="1"/>
    <col min="13" max="13" width="9.109375" style="111" customWidth="1"/>
    <col min="14" max="14" width="8.109375" style="110" customWidth="1"/>
    <col min="15" max="15" width="8.77734375" style="111" customWidth="1"/>
    <col min="16" max="16" width="8.6640625" style="110" customWidth="1"/>
    <col min="17" max="18" width="8" style="111" customWidth="1"/>
    <col min="19" max="19" width="8.109375" style="90" hidden="1" customWidth="1"/>
    <col min="20" max="20" width="7.88671875" style="90" hidden="1" customWidth="1"/>
    <col min="21" max="21" width="8.109375" style="90" hidden="1" customWidth="1"/>
    <col min="22" max="22" width="8.5546875" style="90" hidden="1" customWidth="1"/>
    <col min="23" max="23" width="8.21875" style="90" hidden="1" customWidth="1"/>
    <col min="24" max="27" width="7.88671875" style="90" hidden="1" customWidth="1"/>
    <col min="28" max="32" width="0" style="90" hidden="1" customWidth="1"/>
    <col min="33" max="33" width="9" style="112"/>
    <col min="34" max="34" width="9" style="90"/>
    <col min="35" max="36" width="8.6640625" style="90" customWidth="1"/>
    <col min="37" max="37" width="8.6640625" style="113" customWidth="1"/>
    <col min="38" max="38" width="12.44140625" style="114" customWidth="1"/>
    <col min="39" max="16384" width="9" style="90"/>
  </cols>
  <sheetData>
    <row r="1" spans="1:38" ht="24.9" customHeight="1" x14ac:dyDescent="0.3">
      <c r="A1" s="175" t="s">
        <v>164</v>
      </c>
      <c r="B1" s="176"/>
      <c r="C1" s="86" t="s">
        <v>45</v>
      </c>
      <c r="D1" s="87" t="s">
        <v>56</v>
      </c>
      <c r="E1" s="87" t="s">
        <v>57</v>
      </c>
      <c r="F1" s="87" t="s">
        <v>58</v>
      </c>
      <c r="G1" s="87" t="s">
        <v>59</v>
      </c>
      <c r="H1" s="166" t="s">
        <v>60</v>
      </c>
      <c r="I1" s="167"/>
      <c r="J1" s="133" t="s">
        <v>61</v>
      </c>
      <c r="K1" s="133" t="s">
        <v>62</v>
      </c>
      <c r="L1" s="133" t="s">
        <v>63</v>
      </c>
      <c r="M1" s="171" t="s">
        <v>64</v>
      </c>
      <c r="N1" s="172"/>
      <c r="O1" s="171" t="s">
        <v>65</v>
      </c>
      <c r="P1" s="167"/>
      <c r="Q1" s="173" t="s">
        <v>66</v>
      </c>
      <c r="R1" s="174"/>
      <c r="S1" s="89" t="s">
        <v>67</v>
      </c>
      <c r="T1" s="88" t="s">
        <v>68</v>
      </c>
      <c r="U1" s="89" t="s">
        <v>69</v>
      </c>
      <c r="V1" s="89" t="s">
        <v>70</v>
      </c>
      <c r="W1" s="89" t="s">
        <v>46</v>
      </c>
      <c r="X1" s="88" t="s">
        <v>47</v>
      </c>
      <c r="Y1" s="88" t="s">
        <v>48</v>
      </c>
      <c r="Z1" s="88" t="s">
        <v>49</v>
      </c>
      <c r="AA1" s="88" t="s">
        <v>50</v>
      </c>
      <c r="AG1" s="91" t="str">
        <f t="shared" ref="AG1:AG64" si="0">C1</f>
        <v>日期</v>
      </c>
      <c r="AH1" s="87" t="s">
        <v>51</v>
      </c>
      <c r="AI1" s="92" t="s">
        <v>52</v>
      </c>
      <c r="AJ1" s="92" t="s">
        <v>53</v>
      </c>
      <c r="AK1" s="92" t="s">
        <v>54</v>
      </c>
      <c r="AL1" s="93" t="s">
        <v>71</v>
      </c>
    </row>
    <row r="2" spans="1:38" ht="24.9" customHeight="1" x14ac:dyDescent="0.3">
      <c r="A2" s="168" t="s">
        <v>166</v>
      </c>
      <c r="B2" s="94">
        <f t="shared" ref="B2:B63" si="1">C2</f>
        <v>41641</v>
      </c>
      <c r="C2" s="107">
        <v>41641</v>
      </c>
      <c r="D2" s="86">
        <v>8644</v>
      </c>
      <c r="E2" s="86">
        <v>8649</v>
      </c>
      <c r="F2" s="86">
        <v>8585</v>
      </c>
      <c r="G2" s="86">
        <v>8618</v>
      </c>
      <c r="H2" s="96" t="str">
        <f t="shared" ref="H2:H3" si="2">IF(D2=G2,"---",IF(G2-D2&gt;=0,"紅K","黑K"))</f>
        <v>黑K</v>
      </c>
      <c r="I2" s="97">
        <f t="shared" ref="I2:I3" si="3">G2-D2</f>
        <v>-26</v>
      </c>
      <c r="J2" s="134" t="e">
        <f t="shared" ref="J2:J65" si="4">F1+(E1-F1)*1.382</f>
        <v>#VALUE!</v>
      </c>
      <c r="K2" s="135" t="e">
        <f t="shared" ref="K2:K65" si="5">(E1+F1)/2</f>
        <v>#VALUE!</v>
      </c>
      <c r="L2" s="135" t="e">
        <f t="shared" ref="L2:L65" si="6">E1-(E1-F1)*1.382</f>
        <v>#VALUE!</v>
      </c>
      <c r="M2" s="102" t="e">
        <f t="shared" ref="M2:M33" si="7">IF(ISNUMBER(D2),D2-G1,"----")</f>
        <v>#VALUE!</v>
      </c>
      <c r="N2" s="103" t="e">
        <f t="shared" ref="N2:N33" si="8">IF(ISNUMBER(D2),(D2-G1)/G1,"----")</f>
        <v>#VALUE!</v>
      </c>
      <c r="O2" s="102" t="e">
        <f t="shared" ref="O2:O33" si="9">IF(ISNUMBER(G2),G2-G1,"----")</f>
        <v>#VALUE!</v>
      </c>
      <c r="P2" s="103" t="e">
        <f t="shared" ref="P2:P33" si="10">IF(ISNUMBER(G2),(G2-G1)/G1,"----")</f>
        <v>#VALUE!</v>
      </c>
      <c r="Q2" s="104" t="e">
        <f t="shared" ref="Q2:Q65" si="11">IF(ISNUMBER(D2),IF(D2&gt;=J2,"開上",IF(AND(D2&lt;J2,D2&gt;=K2),"開中上",IF(AND(D2&lt;K2,D2&gt;=L2),"開中下","開下"))),"----")</f>
        <v>#VALUE!</v>
      </c>
      <c r="R2" s="105" t="e">
        <f t="shared" ref="R2:R65" si="12">IF(ISNUMBER(G2),IF(G2&gt;=J2,"收上",IF(AND(G2&lt;J2,G2&gt;=K2),"收中上",IF(AND(G2&lt;K2,G2&gt;=L2),"收中下","收下"))),"----")</f>
        <v>#VALUE!</v>
      </c>
      <c r="S2" s="98" t="e">
        <f t="shared" ref="S2" si="13">AVERAGE(#REF!)</f>
        <v>#REF!</v>
      </c>
      <c r="T2" s="98" t="e">
        <f t="shared" ref="T2" si="14">AVERAGE(#REF!)</f>
        <v>#REF!</v>
      </c>
      <c r="U2" s="98" t="e">
        <f t="shared" ref="U2:U65" si="15">0.5*(E1+F2)</f>
        <v>#VALUE!</v>
      </c>
      <c r="V2" s="98" t="e">
        <f t="shared" ref="V2:V65" si="16">0.5*(E2+F1)</f>
        <v>#VALUE!</v>
      </c>
      <c r="W2" s="99" t="e">
        <f>(#REF!-#REF!)/((F1-#REF!)-(E1-#REF!))</f>
        <v>#REF!</v>
      </c>
      <c r="X2" s="99" t="e">
        <f>(E1-#REF!)*W2+#REF!</f>
        <v>#VALUE!</v>
      </c>
      <c r="Y2" s="99" t="e">
        <f>(F1-#REF!)*W2+#REF!</f>
        <v>#VALUE!</v>
      </c>
      <c r="Z2" s="99" t="e">
        <f>X2-#REF!</f>
        <v>#VALUE!</v>
      </c>
      <c r="AA2" s="99" t="e">
        <f>#REF!-Y2</f>
        <v>#REF!</v>
      </c>
      <c r="AG2" s="91">
        <f t="shared" si="0"/>
        <v>41641</v>
      </c>
      <c r="AH2" s="100">
        <f t="shared" ref="AH2:AH65" si="17">G2</f>
        <v>8618</v>
      </c>
      <c r="AI2" s="92" t="e">
        <f t="shared" ref="AI2" si="18">2*#REF!-#REF!</f>
        <v>#REF!</v>
      </c>
      <c r="AJ2" s="92" t="e">
        <f t="shared" ref="AJ2" si="19">2*#REF!-#REF!</f>
        <v>#REF!</v>
      </c>
      <c r="AK2" s="92" t="e">
        <f t="shared" ref="AK2" si="20">2*$AH1-#REF!</f>
        <v>#VALUE!</v>
      </c>
      <c r="AL2" s="106" t="e">
        <f t="shared" ref="AL2:AL65" si="21">IF(AND(AH1&gt;AI2,AH1&gt;AJ2,AH1&gt;AK2),"破昨高可作多",IF(AND(AH1&lt;AI2,AH1&lt;AJ2,AH1&lt;AK2),"破昨低可做空","---"))</f>
        <v>#REF!</v>
      </c>
    </row>
    <row r="3" spans="1:38" ht="24.9" customHeight="1" x14ac:dyDescent="0.3">
      <c r="A3" s="169"/>
      <c r="B3" s="94">
        <f t="shared" si="1"/>
        <v>41642</v>
      </c>
      <c r="C3" s="107">
        <v>41642</v>
      </c>
      <c r="D3" s="86">
        <v>8595</v>
      </c>
      <c r="E3" s="86">
        <v>8597</v>
      </c>
      <c r="F3" s="86">
        <v>8530</v>
      </c>
      <c r="G3" s="86">
        <v>8541</v>
      </c>
      <c r="H3" s="96" t="str">
        <f t="shared" si="2"/>
        <v>黑K</v>
      </c>
      <c r="I3" s="97">
        <f t="shared" si="3"/>
        <v>-54</v>
      </c>
      <c r="J3" s="134">
        <f t="shared" si="4"/>
        <v>8673.4480000000003</v>
      </c>
      <c r="K3" s="135">
        <f t="shared" si="5"/>
        <v>8617</v>
      </c>
      <c r="L3" s="135">
        <f t="shared" si="6"/>
        <v>8560.5519999999997</v>
      </c>
      <c r="M3" s="102">
        <f t="shared" si="7"/>
        <v>-23</v>
      </c>
      <c r="N3" s="103">
        <f t="shared" si="8"/>
        <v>-2.6688326757948479E-3</v>
      </c>
      <c r="O3" s="102">
        <f t="shared" si="9"/>
        <v>-77</v>
      </c>
      <c r="P3" s="103">
        <f t="shared" si="10"/>
        <v>-8.9347876537479685E-3</v>
      </c>
      <c r="Q3" s="104" t="str">
        <f t="shared" si="11"/>
        <v>開中下</v>
      </c>
      <c r="R3" s="105" t="str">
        <f t="shared" si="12"/>
        <v>收下</v>
      </c>
      <c r="S3" s="98">
        <f t="shared" ref="S3:S66" si="22">AVERAGE(G1:G3)</f>
        <v>8579.5</v>
      </c>
      <c r="T3" s="98" t="e">
        <f t="shared" ref="T3" si="23">AVERAGE(#REF!)</f>
        <v>#REF!</v>
      </c>
      <c r="U3" s="98">
        <f t="shared" si="15"/>
        <v>8589.5</v>
      </c>
      <c r="V3" s="98">
        <f t="shared" si="16"/>
        <v>8591</v>
      </c>
      <c r="W3" s="99" t="e">
        <f t="shared" ref="W3:W66" si="24">(F1-E1)/((F2-E1)-(E2-F1))</f>
        <v>#VALUE!</v>
      </c>
      <c r="X3" s="99" t="e">
        <f t="shared" ref="X3:X66" si="25">(E2-E1)*W3+E1</f>
        <v>#VALUE!</v>
      </c>
      <c r="Y3" s="99" t="e">
        <f t="shared" ref="Y3:Y66" si="26">(F2-F1)*W3+F1</f>
        <v>#VALUE!</v>
      </c>
      <c r="Z3" s="99" t="e">
        <f>X3-#REF!</f>
        <v>#VALUE!</v>
      </c>
      <c r="AA3" s="99" t="e">
        <f>#REF!-Y3</f>
        <v>#REF!</v>
      </c>
      <c r="AG3" s="91">
        <f t="shared" si="0"/>
        <v>41642</v>
      </c>
      <c r="AH3" s="100">
        <f t="shared" si="17"/>
        <v>8541</v>
      </c>
      <c r="AI3" s="92" t="e">
        <f t="shared" ref="AI3" si="27">2*#REF!-#REF!</f>
        <v>#REF!</v>
      </c>
      <c r="AJ3" s="92" t="e">
        <f t="shared" ref="AJ3" si="28">2*$AH1-#REF!</f>
        <v>#VALUE!</v>
      </c>
      <c r="AK3" s="92" t="e">
        <f t="shared" ref="AK3" si="29">2*$AH2-#REF!</f>
        <v>#REF!</v>
      </c>
      <c r="AL3" s="106" t="e">
        <f t="shared" si="21"/>
        <v>#REF!</v>
      </c>
    </row>
    <row r="4" spans="1:38" ht="24.9" customHeight="1" x14ac:dyDescent="0.3">
      <c r="A4" s="169"/>
      <c r="B4" s="94">
        <f t="shared" si="1"/>
        <v>41645</v>
      </c>
      <c r="C4" s="107">
        <v>41645</v>
      </c>
      <c r="D4" s="86">
        <v>8539</v>
      </c>
      <c r="E4" s="86">
        <v>8561</v>
      </c>
      <c r="F4" s="86">
        <v>8503</v>
      </c>
      <c r="G4" s="86">
        <v>8528</v>
      </c>
      <c r="H4" s="96" t="str">
        <f t="shared" ref="H4:H63" si="30">IF(D4=G4,"---",IF(G4-D4&gt;=0,"紅K","黑K"))</f>
        <v>黑K</v>
      </c>
      <c r="I4" s="97">
        <f t="shared" ref="I4:I63" si="31">G4-D4</f>
        <v>-11</v>
      </c>
      <c r="J4" s="134">
        <f t="shared" si="4"/>
        <v>8622.5939999999991</v>
      </c>
      <c r="K4" s="135">
        <f t="shared" si="5"/>
        <v>8563.5</v>
      </c>
      <c r="L4" s="135">
        <f t="shared" si="6"/>
        <v>8504.4060000000009</v>
      </c>
      <c r="M4" s="102">
        <f t="shared" si="7"/>
        <v>-2</v>
      </c>
      <c r="N4" s="103">
        <f t="shared" si="8"/>
        <v>-2.3416461772626156E-4</v>
      </c>
      <c r="O4" s="102">
        <f t="shared" si="9"/>
        <v>-13</v>
      </c>
      <c r="P4" s="103">
        <f t="shared" si="10"/>
        <v>-1.5220700152207001E-3</v>
      </c>
      <c r="Q4" s="104" t="str">
        <f t="shared" si="11"/>
        <v>開中下</v>
      </c>
      <c r="R4" s="105" t="str">
        <f t="shared" si="12"/>
        <v>收中下</v>
      </c>
      <c r="S4" s="98">
        <f t="shared" si="22"/>
        <v>8562.3333333333339</v>
      </c>
      <c r="T4" s="98" t="e">
        <f t="shared" ref="T4" si="32">AVERAGE(#REF!)</f>
        <v>#REF!</v>
      </c>
      <c r="U4" s="98">
        <f t="shared" si="15"/>
        <v>8550</v>
      </c>
      <c r="V4" s="98">
        <f t="shared" si="16"/>
        <v>8545.5</v>
      </c>
      <c r="W4" s="99">
        <f t="shared" si="24"/>
        <v>0.48854961832061067</v>
      </c>
      <c r="X4" s="99">
        <f t="shared" si="25"/>
        <v>8623.5954198473282</v>
      </c>
      <c r="Y4" s="99">
        <f t="shared" si="26"/>
        <v>8558.1297709923656</v>
      </c>
      <c r="Z4" s="99" t="e">
        <f>X4-#REF!</f>
        <v>#REF!</v>
      </c>
      <c r="AA4" s="99" t="e">
        <f>#REF!-Y4</f>
        <v>#REF!</v>
      </c>
      <c r="AG4" s="91">
        <f t="shared" si="0"/>
        <v>41645</v>
      </c>
      <c r="AH4" s="100">
        <f t="shared" si="17"/>
        <v>8528</v>
      </c>
      <c r="AI4" s="92" t="e">
        <f t="shared" ref="AI4" si="33">2*$AH1-#REF!</f>
        <v>#VALUE!</v>
      </c>
      <c r="AJ4" s="92" t="e">
        <f t="shared" ref="AJ4" si="34">2*$AH2-#REF!</f>
        <v>#REF!</v>
      </c>
      <c r="AK4" s="92" t="e">
        <f t="shared" ref="AK4:AK5" si="35">2*$AH3-#REF!</f>
        <v>#REF!</v>
      </c>
      <c r="AL4" s="106" t="e">
        <f t="shared" si="21"/>
        <v>#VALUE!</v>
      </c>
    </row>
    <row r="5" spans="1:38" ht="24.9" customHeight="1" x14ac:dyDescent="0.3">
      <c r="A5" s="169"/>
      <c r="B5" s="101">
        <f t="shared" si="1"/>
        <v>41646</v>
      </c>
      <c r="C5" s="107">
        <v>41646</v>
      </c>
      <c r="D5" s="86">
        <v>8528</v>
      </c>
      <c r="E5" s="86">
        <v>8575</v>
      </c>
      <c r="F5" s="86">
        <v>8525</v>
      </c>
      <c r="G5" s="86">
        <v>8551</v>
      </c>
      <c r="H5" s="96" t="str">
        <f t="shared" si="30"/>
        <v>紅K</v>
      </c>
      <c r="I5" s="97">
        <f t="shared" si="31"/>
        <v>23</v>
      </c>
      <c r="J5" s="134">
        <f t="shared" si="4"/>
        <v>8583.1560000000009</v>
      </c>
      <c r="K5" s="135">
        <f t="shared" si="5"/>
        <v>8532</v>
      </c>
      <c r="L5" s="135">
        <f t="shared" si="6"/>
        <v>8480.8439999999991</v>
      </c>
      <c r="M5" s="102">
        <f t="shared" si="7"/>
        <v>0</v>
      </c>
      <c r="N5" s="103">
        <f t="shared" si="8"/>
        <v>0</v>
      </c>
      <c r="O5" s="102">
        <f t="shared" si="9"/>
        <v>23</v>
      </c>
      <c r="P5" s="103">
        <f t="shared" si="10"/>
        <v>2.6969981238273923E-3</v>
      </c>
      <c r="Q5" s="104" t="str">
        <f t="shared" si="11"/>
        <v>開中下</v>
      </c>
      <c r="R5" s="105" t="str">
        <f t="shared" si="12"/>
        <v>收中上</v>
      </c>
      <c r="S5" s="98">
        <f t="shared" si="22"/>
        <v>8540</v>
      </c>
      <c r="T5" s="98">
        <f t="shared" ref="T5:T68" si="36">AVERAGE(G1:G5)</f>
        <v>8559.5</v>
      </c>
      <c r="U5" s="98">
        <f t="shared" si="15"/>
        <v>8543</v>
      </c>
      <c r="V5" s="98">
        <f t="shared" si="16"/>
        <v>8539</v>
      </c>
      <c r="W5" s="99">
        <f t="shared" si="24"/>
        <v>0.53600000000000003</v>
      </c>
      <c r="X5" s="99">
        <f t="shared" si="25"/>
        <v>8577.7039999999997</v>
      </c>
      <c r="Y5" s="99">
        <f t="shared" si="26"/>
        <v>8515.5280000000002</v>
      </c>
      <c r="Z5" s="99" t="e">
        <f>X5-#REF!</f>
        <v>#REF!</v>
      </c>
      <c r="AA5" s="99" t="e">
        <f>#REF!-Y5</f>
        <v>#REF!</v>
      </c>
      <c r="AG5" s="91">
        <f t="shared" si="0"/>
        <v>41646</v>
      </c>
      <c r="AH5" s="100">
        <f t="shared" si="17"/>
        <v>8551</v>
      </c>
      <c r="AI5" s="92" t="e">
        <f t="shared" ref="AI5" si="37">2*$AH2-#REF!</f>
        <v>#REF!</v>
      </c>
      <c r="AJ5" s="92" t="e">
        <f t="shared" ref="AJ5" si="38">2*$AH3-#REF!</f>
        <v>#REF!</v>
      </c>
      <c r="AK5" s="92" t="e">
        <f t="shared" si="35"/>
        <v>#REF!</v>
      </c>
      <c r="AL5" s="106" t="e">
        <f t="shared" si="21"/>
        <v>#REF!</v>
      </c>
    </row>
    <row r="6" spans="1:38" ht="24.9" customHeight="1" x14ac:dyDescent="0.3">
      <c r="A6" s="169"/>
      <c r="B6" s="101">
        <f t="shared" si="1"/>
        <v>41647</v>
      </c>
      <c r="C6" s="107">
        <v>41647</v>
      </c>
      <c r="D6" s="86">
        <v>8556</v>
      </c>
      <c r="E6" s="86">
        <v>8599</v>
      </c>
      <c r="F6" s="86">
        <v>8550</v>
      </c>
      <c r="G6" s="86">
        <v>8586</v>
      </c>
      <c r="H6" s="96" t="str">
        <f t="shared" si="30"/>
        <v>紅K</v>
      </c>
      <c r="I6" s="97">
        <f t="shared" si="31"/>
        <v>30</v>
      </c>
      <c r="J6" s="134">
        <f t="shared" si="4"/>
        <v>8594.1</v>
      </c>
      <c r="K6" s="135">
        <f t="shared" si="5"/>
        <v>8550</v>
      </c>
      <c r="L6" s="135">
        <f t="shared" si="6"/>
        <v>8505.9</v>
      </c>
      <c r="M6" s="102">
        <f t="shared" si="7"/>
        <v>5</v>
      </c>
      <c r="N6" s="103">
        <f t="shared" si="8"/>
        <v>5.8472693252251194E-4</v>
      </c>
      <c r="O6" s="102">
        <f t="shared" si="9"/>
        <v>35</v>
      </c>
      <c r="P6" s="103">
        <f t="shared" si="10"/>
        <v>4.0930885276575842E-3</v>
      </c>
      <c r="Q6" s="104" t="str">
        <f t="shared" si="11"/>
        <v>開中上</v>
      </c>
      <c r="R6" s="105" t="str">
        <f t="shared" si="12"/>
        <v>收中上</v>
      </c>
      <c r="S6" s="98">
        <f t="shared" si="22"/>
        <v>8555</v>
      </c>
      <c r="T6" s="98">
        <f t="shared" si="36"/>
        <v>8564.7999999999993</v>
      </c>
      <c r="U6" s="98">
        <f t="shared" si="15"/>
        <v>8562.5</v>
      </c>
      <c r="V6" s="98">
        <f t="shared" si="16"/>
        <v>8562</v>
      </c>
      <c r="W6" s="99">
        <f t="shared" si="24"/>
        <v>0.53703703703703709</v>
      </c>
      <c r="X6" s="99">
        <f t="shared" si="25"/>
        <v>8568.5185185185182</v>
      </c>
      <c r="Y6" s="99">
        <f t="shared" si="26"/>
        <v>8514.8148148148157</v>
      </c>
      <c r="Z6" s="99" t="e">
        <f>X6-#REF!</f>
        <v>#REF!</v>
      </c>
      <c r="AA6" s="99" t="e">
        <f>#REF!-Y6</f>
        <v>#REF!</v>
      </c>
      <c r="AG6" s="91">
        <f t="shared" si="0"/>
        <v>41647</v>
      </c>
      <c r="AH6" s="100">
        <f t="shared" si="17"/>
        <v>8586</v>
      </c>
      <c r="AI6" s="92" t="e">
        <f>2*$AH3-#REF!</f>
        <v>#REF!</v>
      </c>
      <c r="AJ6" s="92" t="e">
        <f t="shared" ref="AJ6:AJ37" si="39">2*$AH4-$AH1</f>
        <v>#VALUE!</v>
      </c>
      <c r="AK6" s="92">
        <f t="shared" ref="AK6:AK37" si="40">2*$AH5-$AH2</f>
        <v>8484</v>
      </c>
      <c r="AL6" s="106" t="e">
        <f t="shared" ref="AL6:AL9" si="41">IF(AND(AH5&gt;AI6,AH5&gt;AJ6,AH5&gt;AK6),"破昨高可作多",IF(AND(AH5&lt;AI6,AH5&lt;AJ6,AH5&lt;AK6),"破昨低可做空","---"))</f>
        <v>#REF!</v>
      </c>
    </row>
    <row r="7" spans="1:38" ht="24.9" customHeight="1" x14ac:dyDescent="0.3">
      <c r="A7" s="169"/>
      <c r="B7" s="101">
        <f t="shared" si="1"/>
        <v>41648</v>
      </c>
      <c r="C7" s="107">
        <v>41648</v>
      </c>
      <c r="D7" s="86">
        <v>8565</v>
      </c>
      <c r="E7" s="86">
        <v>8573</v>
      </c>
      <c r="F7" s="86">
        <v>8514</v>
      </c>
      <c r="G7" s="86">
        <v>8528</v>
      </c>
      <c r="H7" s="96" t="str">
        <f t="shared" si="30"/>
        <v>黑K</v>
      </c>
      <c r="I7" s="97">
        <f t="shared" si="31"/>
        <v>-37</v>
      </c>
      <c r="J7" s="134">
        <f t="shared" si="4"/>
        <v>8617.7180000000008</v>
      </c>
      <c r="K7" s="135">
        <f t="shared" si="5"/>
        <v>8574.5</v>
      </c>
      <c r="L7" s="135">
        <f t="shared" si="6"/>
        <v>8531.2819999999992</v>
      </c>
      <c r="M7" s="102">
        <f t="shared" si="7"/>
        <v>-21</v>
      </c>
      <c r="N7" s="103">
        <f t="shared" si="8"/>
        <v>-2.4458420684835779E-3</v>
      </c>
      <c r="O7" s="102">
        <f t="shared" si="9"/>
        <v>-58</v>
      </c>
      <c r="P7" s="103">
        <f t="shared" si="10"/>
        <v>-6.7551828558117862E-3</v>
      </c>
      <c r="Q7" s="104" t="str">
        <f t="shared" si="11"/>
        <v>開中下</v>
      </c>
      <c r="R7" s="105" t="str">
        <f t="shared" si="12"/>
        <v>收下</v>
      </c>
      <c r="S7" s="98">
        <f t="shared" si="22"/>
        <v>8555</v>
      </c>
      <c r="T7" s="98">
        <f t="shared" si="36"/>
        <v>8546.7999999999993</v>
      </c>
      <c r="U7" s="98">
        <f t="shared" si="15"/>
        <v>8556.5</v>
      </c>
      <c r="V7" s="98">
        <f t="shared" si="16"/>
        <v>8561.5</v>
      </c>
      <c r="W7" s="99">
        <f t="shared" si="24"/>
        <v>0.50505050505050508</v>
      </c>
      <c r="X7" s="99">
        <f t="shared" si="25"/>
        <v>8587.121212121212</v>
      </c>
      <c r="Y7" s="99">
        <f t="shared" si="26"/>
        <v>8537.6262626262633</v>
      </c>
      <c r="Z7" s="99" t="e">
        <f>X7-#REF!</f>
        <v>#REF!</v>
      </c>
      <c r="AA7" s="99" t="e">
        <f>#REF!-Y7</f>
        <v>#REF!</v>
      </c>
      <c r="AG7" s="91">
        <f t="shared" si="0"/>
        <v>41648</v>
      </c>
      <c r="AH7" s="100">
        <f t="shared" si="17"/>
        <v>8528</v>
      </c>
      <c r="AI7" s="92" t="e">
        <f t="shared" ref="AI7:AI38" si="42">2*$AH4-$AH1</f>
        <v>#VALUE!</v>
      </c>
      <c r="AJ7" s="92">
        <f t="shared" si="39"/>
        <v>8484</v>
      </c>
      <c r="AK7" s="92">
        <f t="shared" si="40"/>
        <v>8631</v>
      </c>
      <c r="AL7" s="106" t="e">
        <f t="shared" si="41"/>
        <v>#VALUE!</v>
      </c>
    </row>
    <row r="8" spans="1:38" ht="24.9" customHeight="1" x14ac:dyDescent="0.3">
      <c r="A8" s="169"/>
      <c r="B8" s="101">
        <f t="shared" si="1"/>
        <v>41649</v>
      </c>
      <c r="C8" s="107">
        <v>41649</v>
      </c>
      <c r="D8" s="86">
        <v>8523</v>
      </c>
      <c r="E8" s="86">
        <v>8548</v>
      </c>
      <c r="F8" s="86">
        <v>8516</v>
      </c>
      <c r="G8" s="86">
        <v>8539</v>
      </c>
      <c r="H8" s="96" t="str">
        <f t="shared" si="30"/>
        <v>紅K</v>
      </c>
      <c r="I8" s="97">
        <f t="shared" si="31"/>
        <v>16</v>
      </c>
      <c r="J8" s="134">
        <f t="shared" si="4"/>
        <v>8595.5380000000005</v>
      </c>
      <c r="K8" s="135">
        <f t="shared" si="5"/>
        <v>8543.5</v>
      </c>
      <c r="L8" s="135">
        <f t="shared" si="6"/>
        <v>8491.4619999999995</v>
      </c>
      <c r="M8" s="102">
        <f t="shared" si="7"/>
        <v>-5</v>
      </c>
      <c r="N8" s="103">
        <f t="shared" si="8"/>
        <v>-5.863039399624766E-4</v>
      </c>
      <c r="O8" s="102">
        <f t="shared" si="9"/>
        <v>11</v>
      </c>
      <c r="P8" s="103">
        <f t="shared" si="10"/>
        <v>1.2898686679174483E-3</v>
      </c>
      <c r="Q8" s="104" t="str">
        <f t="shared" si="11"/>
        <v>開中下</v>
      </c>
      <c r="R8" s="105" t="str">
        <f t="shared" si="12"/>
        <v>收中下</v>
      </c>
      <c r="S8" s="98">
        <f t="shared" si="22"/>
        <v>8551</v>
      </c>
      <c r="T8" s="98">
        <f t="shared" si="36"/>
        <v>8546.4</v>
      </c>
      <c r="U8" s="98">
        <f t="shared" si="15"/>
        <v>8544.5</v>
      </c>
      <c r="V8" s="98">
        <f t="shared" si="16"/>
        <v>8531</v>
      </c>
      <c r="W8" s="99">
        <f t="shared" si="24"/>
        <v>0.45370370370370372</v>
      </c>
      <c r="X8" s="99">
        <f t="shared" si="25"/>
        <v>8587.2037037037044</v>
      </c>
      <c r="Y8" s="99">
        <f t="shared" si="26"/>
        <v>8533.6666666666661</v>
      </c>
      <c r="Z8" s="99" t="e">
        <f>X8-#REF!</f>
        <v>#REF!</v>
      </c>
      <c r="AA8" s="99" t="e">
        <f>#REF!-Y8</f>
        <v>#REF!</v>
      </c>
      <c r="AG8" s="91">
        <f t="shared" si="0"/>
        <v>41649</v>
      </c>
      <c r="AH8" s="100">
        <f t="shared" si="17"/>
        <v>8539</v>
      </c>
      <c r="AI8" s="92">
        <f t="shared" si="42"/>
        <v>8484</v>
      </c>
      <c r="AJ8" s="92">
        <f t="shared" si="39"/>
        <v>8631</v>
      </c>
      <c r="AK8" s="92">
        <f t="shared" si="40"/>
        <v>8528</v>
      </c>
      <c r="AL8" s="106" t="str">
        <f t="shared" ref="AL8" si="43">IF(AND(AH7&gt;AI8,AH7&gt;AJ8,AH7&gt;AK8),"破昨高可作多",IF(AND(AH7&lt;AI8,AH7&lt;AJ8,AH7&lt;AK8),"破昨低可做空","---"))</f>
        <v>---</v>
      </c>
    </row>
    <row r="9" spans="1:38" s="149" customFormat="1" ht="24.9" customHeight="1" x14ac:dyDescent="0.3">
      <c r="A9" s="137" t="s">
        <v>55</v>
      </c>
      <c r="B9" s="138">
        <f t="shared" si="1"/>
        <v>41652</v>
      </c>
      <c r="C9" s="139">
        <v>41652</v>
      </c>
      <c r="D9" s="153">
        <v>8598</v>
      </c>
      <c r="E9" s="153">
        <v>8629</v>
      </c>
      <c r="F9" s="153">
        <v>8566</v>
      </c>
      <c r="G9" s="153">
        <v>8572</v>
      </c>
      <c r="H9" s="140" t="str">
        <f t="shared" si="30"/>
        <v>黑K</v>
      </c>
      <c r="I9" s="141">
        <f t="shared" si="31"/>
        <v>-26</v>
      </c>
      <c r="J9" s="142">
        <f t="shared" si="4"/>
        <v>8560.2240000000002</v>
      </c>
      <c r="K9" s="143">
        <f t="shared" si="5"/>
        <v>8532</v>
      </c>
      <c r="L9" s="143">
        <f t="shared" si="6"/>
        <v>8503.7759999999998</v>
      </c>
      <c r="M9" s="144">
        <f t="shared" si="7"/>
        <v>59</v>
      </c>
      <c r="N9" s="145">
        <f t="shared" si="8"/>
        <v>6.9094741773041337E-3</v>
      </c>
      <c r="O9" s="144">
        <f t="shared" si="9"/>
        <v>33</v>
      </c>
      <c r="P9" s="145">
        <f t="shared" si="10"/>
        <v>3.8646211500175665E-3</v>
      </c>
      <c r="Q9" s="146" t="str">
        <f t="shared" si="11"/>
        <v>開上</v>
      </c>
      <c r="R9" s="147" t="str">
        <f t="shared" si="12"/>
        <v>收上</v>
      </c>
      <c r="S9" s="163">
        <f t="shared" si="22"/>
        <v>8546.3333333333339</v>
      </c>
      <c r="T9" s="163">
        <f t="shared" si="36"/>
        <v>8555.2000000000007</v>
      </c>
      <c r="U9" s="163">
        <f t="shared" si="15"/>
        <v>8557</v>
      </c>
      <c r="V9" s="163">
        <f t="shared" si="16"/>
        <v>8572.5</v>
      </c>
      <c r="W9" s="148">
        <f t="shared" si="24"/>
        <v>0.64835164835164838</v>
      </c>
      <c r="X9" s="148">
        <f t="shared" si="25"/>
        <v>8556.7912087912082</v>
      </c>
      <c r="Y9" s="148">
        <f t="shared" si="26"/>
        <v>8515.2967032967026</v>
      </c>
      <c r="Z9" s="148" t="e">
        <f>X9-#REF!</f>
        <v>#REF!</v>
      </c>
      <c r="AA9" s="148" t="e">
        <f>#REF!-Y9</f>
        <v>#REF!</v>
      </c>
      <c r="AG9" s="150">
        <f t="shared" si="0"/>
        <v>41652</v>
      </c>
      <c r="AH9" s="151">
        <f t="shared" si="17"/>
        <v>8572</v>
      </c>
      <c r="AI9" s="152">
        <f t="shared" si="42"/>
        <v>8631</v>
      </c>
      <c r="AJ9" s="152">
        <f t="shared" si="39"/>
        <v>8528</v>
      </c>
      <c r="AK9" s="152">
        <f t="shared" si="40"/>
        <v>8527</v>
      </c>
      <c r="AL9" s="143" t="str">
        <f t="shared" si="41"/>
        <v>---</v>
      </c>
    </row>
    <row r="10" spans="1:38" ht="24.9" customHeight="1" x14ac:dyDescent="0.3">
      <c r="A10" s="164" t="s">
        <v>165</v>
      </c>
      <c r="B10" s="101">
        <f t="shared" si="1"/>
        <v>41653</v>
      </c>
      <c r="C10" s="107">
        <v>41653</v>
      </c>
      <c r="D10" s="86">
        <v>8530</v>
      </c>
      <c r="E10" s="86">
        <v>8559</v>
      </c>
      <c r="F10" s="86">
        <v>8514</v>
      </c>
      <c r="G10" s="86">
        <v>8547</v>
      </c>
      <c r="H10" s="96" t="str">
        <f t="shared" si="30"/>
        <v>紅K</v>
      </c>
      <c r="I10" s="97">
        <f t="shared" si="31"/>
        <v>17</v>
      </c>
      <c r="J10" s="134">
        <f t="shared" si="4"/>
        <v>8653.0660000000007</v>
      </c>
      <c r="K10" s="135">
        <f t="shared" si="5"/>
        <v>8597.5</v>
      </c>
      <c r="L10" s="135">
        <f t="shared" si="6"/>
        <v>8541.9339999999993</v>
      </c>
      <c r="M10" s="102">
        <f t="shared" si="7"/>
        <v>-42</v>
      </c>
      <c r="N10" s="103">
        <f t="shared" si="8"/>
        <v>-4.8996733551096598E-3</v>
      </c>
      <c r="O10" s="102">
        <f t="shared" si="9"/>
        <v>-25</v>
      </c>
      <c r="P10" s="103">
        <f t="shared" si="10"/>
        <v>-2.9164722351843211E-3</v>
      </c>
      <c r="Q10" s="104" t="str">
        <f t="shared" si="11"/>
        <v>開下</v>
      </c>
      <c r="R10" s="105" t="str">
        <f t="shared" si="12"/>
        <v>收中下</v>
      </c>
      <c r="S10" s="98">
        <f t="shared" si="22"/>
        <v>8552.6666666666661</v>
      </c>
      <c r="T10" s="98">
        <f t="shared" si="36"/>
        <v>8554.4</v>
      </c>
      <c r="U10" s="98">
        <f t="shared" si="15"/>
        <v>8571.5</v>
      </c>
      <c r="V10" s="98">
        <f t="shared" si="16"/>
        <v>8562.5</v>
      </c>
      <c r="W10" s="99">
        <f t="shared" si="24"/>
        <v>0.33684210526315789</v>
      </c>
      <c r="X10" s="99">
        <f t="shared" si="25"/>
        <v>8575.2842105263153</v>
      </c>
      <c r="Y10" s="99">
        <f t="shared" si="26"/>
        <v>8532.8421052631584</v>
      </c>
      <c r="Z10" s="99" t="e">
        <f>X10-#REF!</f>
        <v>#REF!</v>
      </c>
      <c r="AA10" s="99" t="e">
        <f>#REF!-Y10</f>
        <v>#REF!</v>
      </c>
      <c r="AG10" s="91">
        <f t="shared" si="0"/>
        <v>41653</v>
      </c>
      <c r="AH10" s="100">
        <f t="shared" si="17"/>
        <v>8547</v>
      </c>
      <c r="AI10" s="92">
        <f t="shared" si="42"/>
        <v>8528</v>
      </c>
      <c r="AJ10" s="92">
        <f t="shared" si="39"/>
        <v>8527</v>
      </c>
      <c r="AK10" s="92">
        <f t="shared" si="40"/>
        <v>8558</v>
      </c>
      <c r="AL10" s="106" t="str">
        <f t="shared" si="21"/>
        <v>破昨高可作多</v>
      </c>
    </row>
    <row r="11" spans="1:38" ht="24.9" customHeight="1" x14ac:dyDescent="0.3">
      <c r="A11" s="164"/>
      <c r="B11" s="101">
        <f t="shared" si="1"/>
        <v>41654</v>
      </c>
      <c r="C11" s="107">
        <v>41654</v>
      </c>
      <c r="D11" s="86">
        <v>8570</v>
      </c>
      <c r="E11" s="86">
        <v>8613</v>
      </c>
      <c r="F11" s="86">
        <v>8563</v>
      </c>
      <c r="G11" s="86">
        <v>8610</v>
      </c>
      <c r="H11" s="96" t="str">
        <f t="shared" si="30"/>
        <v>紅K</v>
      </c>
      <c r="I11" s="97">
        <f t="shared" si="31"/>
        <v>40</v>
      </c>
      <c r="J11" s="134">
        <f t="shared" si="4"/>
        <v>8576.19</v>
      </c>
      <c r="K11" s="135">
        <f t="shared" si="5"/>
        <v>8536.5</v>
      </c>
      <c r="L11" s="135">
        <f t="shared" si="6"/>
        <v>8496.81</v>
      </c>
      <c r="M11" s="102">
        <f t="shared" si="7"/>
        <v>23</v>
      </c>
      <c r="N11" s="103">
        <f t="shared" si="8"/>
        <v>2.6910026910026909E-3</v>
      </c>
      <c r="O11" s="102">
        <f t="shared" si="9"/>
        <v>63</v>
      </c>
      <c r="P11" s="103">
        <f t="shared" si="10"/>
        <v>7.3710073710073713E-3</v>
      </c>
      <c r="Q11" s="104" t="str">
        <f t="shared" si="11"/>
        <v>開中上</v>
      </c>
      <c r="R11" s="105" t="str">
        <f t="shared" si="12"/>
        <v>收上</v>
      </c>
      <c r="S11" s="98">
        <f t="shared" si="22"/>
        <v>8576.3333333333339</v>
      </c>
      <c r="T11" s="98">
        <f t="shared" si="36"/>
        <v>8559.2000000000007</v>
      </c>
      <c r="U11" s="98">
        <f t="shared" si="15"/>
        <v>8561</v>
      </c>
      <c r="V11" s="98">
        <f t="shared" si="16"/>
        <v>8563.5</v>
      </c>
      <c r="W11" s="99">
        <f t="shared" si="24"/>
        <v>0.58333333333333337</v>
      </c>
      <c r="X11" s="99">
        <f t="shared" si="25"/>
        <v>8588.1666666666661</v>
      </c>
      <c r="Y11" s="99">
        <f t="shared" si="26"/>
        <v>8535.6666666666661</v>
      </c>
      <c r="Z11" s="99" t="e">
        <f>X11-#REF!</f>
        <v>#REF!</v>
      </c>
      <c r="AA11" s="99" t="e">
        <f>#REF!-Y11</f>
        <v>#REF!</v>
      </c>
      <c r="AG11" s="91">
        <f t="shared" si="0"/>
        <v>41654</v>
      </c>
      <c r="AH11" s="100">
        <f t="shared" si="17"/>
        <v>8610</v>
      </c>
      <c r="AI11" s="92">
        <f t="shared" si="42"/>
        <v>8527</v>
      </c>
      <c r="AJ11" s="92">
        <f t="shared" si="39"/>
        <v>8558</v>
      </c>
      <c r="AK11" s="92">
        <f t="shared" si="40"/>
        <v>8566</v>
      </c>
      <c r="AL11" s="106" t="str">
        <f t="shared" si="21"/>
        <v>---</v>
      </c>
    </row>
    <row r="12" spans="1:38" ht="24.9" customHeight="1" x14ac:dyDescent="0.3">
      <c r="A12" s="164"/>
      <c r="B12" s="101">
        <f t="shared" si="1"/>
        <v>41655</v>
      </c>
      <c r="C12" s="107">
        <v>41655</v>
      </c>
      <c r="D12" s="86">
        <v>8650</v>
      </c>
      <c r="E12" s="86">
        <v>8662</v>
      </c>
      <c r="F12" s="86">
        <v>8610</v>
      </c>
      <c r="G12" s="86">
        <v>8618</v>
      </c>
      <c r="H12" s="96" t="str">
        <f t="shared" si="30"/>
        <v>黑K</v>
      </c>
      <c r="I12" s="97">
        <f t="shared" si="31"/>
        <v>-32</v>
      </c>
      <c r="J12" s="134">
        <f t="shared" si="4"/>
        <v>8632.1</v>
      </c>
      <c r="K12" s="135">
        <f t="shared" si="5"/>
        <v>8588</v>
      </c>
      <c r="L12" s="135">
        <f t="shared" si="6"/>
        <v>8543.9</v>
      </c>
      <c r="M12" s="102">
        <f t="shared" si="7"/>
        <v>40</v>
      </c>
      <c r="N12" s="103">
        <f t="shared" si="8"/>
        <v>4.6457607433217189E-3</v>
      </c>
      <c r="O12" s="102">
        <f t="shared" si="9"/>
        <v>8</v>
      </c>
      <c r="P12" s="103">
        <f t="shared" si="10"/>
        <v>9.2915214866434379E-4</v>
      </c>
      <c r="Q12" s="104" t="str">
        <f t="shared" si="11"/>
        <v>開上</v>
      </c>
      <c r="R12" s="105" t="str">
        <f t="shared" si="12"/>
        <v>收中上</v>
      </c>
      <c r="S12" s="98">
        <f t="shared" si="22"/>
        <v>8591.6666666666661</v>
      </c>
      <c r="T12" s="98">
        <f t="shared" si="36"/>
        <v>8577.2000000000007</v>
      </c>
      <c r="U12" s="98">
        <f t="shared" si="15"/>
        <v>8611.5</v>
      </c>
      <c r="V12" s="98">
        <f t="shared" si="16"/>
        <v>8612.5</v>
      </c>
      <c r="W12" s="99">
        <f t="shared" si="24"/>
        <v>0.47368421052631576</v>
      </c>
      <c r="X12" s="99">
        <f t="shared" si="25"/>
        <v>8584.5789473684217</v>
      </c>
      <c r="Y12" s="99">
        <f t="shared" si="26"/>
        <v>8537.21052631579</v>
      </c>
      <c r="Z12" s="99" t="e">
        <f>X12-#REF!</f>
        <v>#REF!</v>
      </c>
      <c r="AA12" s="99" t="e">
        <f>#REF!-Y12</f>
        <v>#REF!</v>
      </c>
      <c r="AG12" s="91">
        <f t="shared" si="0"/>
        <v>41655</v>
      </c>
      <c r="AH12" s="100">
        <f t="shared" si="17"/>
        <v>8618</v>
      </c>
      <c r="AI12" s="92">
        <f t="shared" si="42"/>
        <v>8558</v>
      </c>
      <c r="AJ12" s="92">
        <f t="shared" si="39"/>
        <v>8566</v>
      </c>
      <c r="AK12" s="92">
        <f t="shared" si="40"/>
        <v>8681</v>
      </c>
      <c r="AL12" s="106" t="str">
        <f t="shared" si="21"/>
        <v>---</v>
      </c>
    </row>
    <row r="13" spans="1:38" ht="24.9" customHeight="1" x14ac:dyDescent="0.3">
      <c r="A13" s="164"/>
      <c r="B13" s="101">
        <f t="shared" si="1"/>
        <v>41656</v>
      </c>
      <c r="C13" s="107">
        <v>41656</v>
      </c>
      <c r="D13" s="86">
        <v>8610</v>
      </c>
      <c r="E13" s="86">
        <v>8625</v>
      </c>
      <c r="F13" s="86">
        <v>8577</v>
      </c>
      <c r="G13" s="86">
        <v>8606</v>
      </c>
      <c r="H13" s="96" t="str">
        <f t="shared" si="30"/>
        <v>黑K</v>
      </c>
      <c r="I13" s="97">
        <f t="shared" si="31"/>
        <v>-4</v>
      </c>
      <c r="J13" s="134">
        <f t="shared" si="4"/>
        <v>8681.8639999999996</v>
      </c>
      <c r="K13" s="135">
        <f t="shared" si="5"/>
        <v>8636</v>
      </c>
      <c r="L13" s="135">
        <f t="shared" si="6"/>
        <v>8590.1360000000004</v>
      </c>
      <c r="M13" s="102">
        <f t="shared" si="7"/>
        <v>-8</v>
      </c>
      <c r="N13" s="103">
        <f t="shared" si="8"/>
        <v>-9.2828962636342543E-4</v>
      </c>
      <c r="O13" s="102">
        <f t="shared" si="9"/>
        <v>-12</v>
      </c>
      <c r="P13" s="103">
        <f t="shared" si="10"/>
        <v>-1.392434439545138E-3</v>
      </c>
      <c r="Q13" s="104" t="str">
        <f t="shared" si="11"/>
        <v>開中下</v>
      </c>
      <c r="R13" s="105" t="str">
        <f t="shared" si="12"/>
        <v>收中下</v>
      </c>
      <c r="S13" s="98">
        <f t="shared" si="22"/>
        <v>8611.3333333333339</v>
      </c>
      <c r="T13" s="98">
        <f t="shared" si="36"/>
        <v>8590.6</v>
      </c>
      <c r="U13" s="98">
        <f t="shared" si="15"/>
        <v>8619.5</v>
      </c>
      <c r="V13" s="98">
        <f t="shared" si="16"/>
        <v>8617.5</v>
      </c>
      <c r="W13" s="99">
        <f t="shared" si="24"/>
        <v>0.49019607843137253</v>
      </c>
      <c r="X13" s="99">
        <f t="shared" si="25"/>
        <v>8637.0196078431381</v>
      </c>
      <c r="Y13" s="99">
        <f t="shared" si="26"/>
        <v>8586.0392156862745</v>
      </c>
      <c r="Z13" s="99" t="e">
        <f>X13-#REF!</f>
        <v>#REF!</v>
      </c>
      <c r="AA13" s="99" t="e">
        <f>#REF!-Y13</f>
        <v>#REF!</v>
      </c>
      <c r="AG13" s="91">
        <f t="shared" si="0"/>
        <v>41656</v>
      </c>
      <c r="AH13" s="100">
        <f t="shared" si="17"/>
        <v>8606</v>
      </c>
      <c r="AI13" s="92">
        <f t="shared" si="42"/>
        <v>8566</v>
      </c>
      <c r="AJ13" s="92">
        <f t="shared" si="39"/>
        <v>8681</v>
      </c>
      <c r="AK13" s="92">
        <f t="shared" si="40"/>
        <v>8664</v>
      </c>
      <c r="AL13" s="106" t="str">
        <f t="shared" si="21"/>
        <v>---</v>
      </c>
    </row>
    <row r="14" spans="1:38" ht="24.9" customHeight="1" x14ac:dyDescent="0.3">
      <c r="A14" s="164"/>
      <c r="B14" s="101">
        <f t="shared" si="1"/>
        <v>41659</v>
      </c>
      <c r="C14" s="107">
        <v>41659</v>
      </c>
      <c r="D14" s="86">
        <v>8585</v>
      </c>
      <c r="E14" s="86">
        <v>8634</v>
      </c>
      <c r="F14" s="86">
        <v>8571</v>
      </c>
      <c r="G14" s="86">
        <v>8622</v>
      </c>
      <c r="H14" s="96" t="str">
        <f t="shared" si="30"/>
        <v>紅K</v>
      </c>
      <c r="I14" s="97">
        <f t="shared" si="31"/>
        <v>37</v>
      </c>
      <c r="J14" s="134">
        <f t="shared" si="4"/>
        <v>8643.3359999999993</v>
      </c>
      <c r="K14" s="135">
        <f t="shared" si="5"/>
        <v>8601</v>
      </c>
      <c r="L14" s="135">
        <f t="shared" si="6"/>
        <v>8558.6640000000007</v>
      </c>
      <c r="M14" s="102">
        <f t="shared" si="7"/>
        <v>-21</v>
      </c>
      <c r="N14" s="103">
        <f t="shared" si="8"/>
        <v>-2.4401580292818963E-3</v>
      </c>
      <c r="O14" s="102">
        <f t="shared" si="9"/>
        <v>16</v>
      </c>
      <c r="P14" s="103">
        <f t="shared" si="10"/>
        <v>1.8591680223100163E-3</v>
      </c>
      <c r="Q14" s="104" t="str">
        <f t="shared" si="11"/>
        <v>開中下</v>
      </c>
      <c r="R14" s="105" t="str">
        <f t="shared" si="12"/>
        <v>收中上</v>
      </c>
      <c r="S14" s="98">
        <f t="shared" si="22"/>
        <v>8615.3333333333339</v>
      </c>
      <c r="T14" s="98">
        <f t="shared" si="36"/>
        <v>8600.6</v>
      </c>
      <c r="U14" s="98">
        <f t="shared" si="15"/>
        <v>8598</v>
      </c>
      <c r="V14" s="98">
        <f t="shared" si="16"/>
        <v>8605.5</v>
      </c>
      <c r="W14" s="99">
        <f t="shared" si="24"/>
        <v>0.52</v>
      </c>
      <c r="X14" s="99">
        <f t="shared" si="25"/>
        <v>8642.76</v>
      </c>
      <c r="Y14" s="99">
        <f t="shared" si="26"/>
        <v>8592.84</v>
      </c>
      <c r="Z14" s="99" t="e">
        <f>X14-#REF!</f>
        <v>#REF!</v>
      </c>
      <c r="AA14" s="99" t="e">
        <f>#REF!-Y14</f>
        <v>#REF!</v>
      </c>
      <c r="AG14" s="91">
        <f t="shared" si="0"/>
        <v>41659</v>
      </c>
      <c r="AH14" s="100">
        <f t="shared" si="17"/>
        <v>8622</v>
      </c>
      <c r="AI14" s="92">
        <f t="shared" si="42"/>
        <v>8681</v>
      </c>
      <c r="AJ14" s="92">
        <f t="shared" si="39"/>
        <v>8664</v>
      </c>
      <c r="AK14" s="92">
        <f t="shared" si="40"/>
        <v>8665</v>
      </c>
      <c r="AL14" s="106" t="str">
        <f t="shared" si="21"/>
        <v>破昨低可做空</v>
      </c>
    </row>
    <row r="15" spans="1:38" ht="24.9" customHeight="1" x14ac:dyDescent="0.3">
      <c r="A15" s="164"/>
      <c r="B15" s="101">
        <f t="shared" si="1"/>
        <v>41660</v>
      </c>
      <c r="C15" s="107">
        <v>41660</v>
      </c>
      <c r="D15" s="86">
        <v>8642</v>
      </c>
      <c r="E15" s="86">
        <v>8647</v>
      </c>
      <c r="F15" s="86">
        <v>8611</v>
      </c>
      <c r="G15" s="86">
        <v>8623</v>
      </c>
      <c r="H15" s="96" t="str">
        <f t="shared" si="30"/>
        <v>黑K</v>
      </c>
      <c r="I15" s="97">
        <f t="shared" si="31"/>
        <v>-19</v>
      </c>
      <c r="J15" s="134">
        <f t="shared" si="4"/>
        <v>8658.0660000000007</v>
      </c>
      <c r="K15" s="135">
        <f t="shared" si="5"/>
        <v>8602.5</v>
      </c>
      <c r="L15" s="135">
        <f t="shared" si="6"/>
        <v>8546.9339999999993</v>
      </c>
      <c r="M15" s="102">
        <f t="shared" si="7"/>
        <v>20</v>
      </c>
      <c r="N15" s="103">
        <f t="shared" si="8"/>
        <v>2.3196474135931339E-3</v>
      </c>
      <c r="O15" s="102">
        <f t="shared" si="9"/>
        <v>1</v>
      </c>
      <c r="P15" s="103">
        <f t="shared" si="10"/>
        <v>1.1598237067965669E-4</v>
      </c>
      <c r="Q15" s="104" t="str">
        <f t="shared" si="11"/>
        <v>開中上</v>
      </c>
      <c r="R15" s="105" t="str">
        <f t="shared" si="12"/>
        <v>收中上</v>
      </c>
      <c r="S15" s="98">
        <f t="shared" si="22"/>
        <v>8617</v>
      </c>
      <c r="T15" s="98">
        <f t="shared" si="36"/>
        <v>8615.7999999999993</v>
      </c>
      <c r="U15" s="98">
        <f t="shared" si="15"/>
        <v>8622.5</v>
      </c>
      <c r="V15" s="98">
        <f t="shared" si="16"/>
        <v>8609</v>
      </c>
      <c r="W15" s="99">
        <f t="shared" si="24"/>
        <v>0.43243243243243246</v>
      </c>
      <c r="X15" s="99">
        <f t="shared" si="25"/>
        <v>8628.8918918918916</v>
      </c>
      <c r="Y15" s="99">
        <f t="shared" si="26"/>
        <v>8574.405405405405</v>
      </c>
      <c r="Z15" s="99" t="e">
        <f>X15-#REF!</f>
        <v>#REF!</v>
      </c>
      <c r="AA15" s="99" t="e">
        <f>#REF!-Y15</f>
        <v>#REF!</v>
      </c>
      <c r="AG15" s="91">
        <f t="shared" si="0"/>
        <v>41660</v>
      </c>
      <c r="AH15" s="100">
        <f t="shared" si="17"/>
        <v>8623</v>
      </c>
      <c r="AI15" s="92">
        <f t="shared" si="42"/>
        <v>8664</v>
      </c>
      <c r="AJ15" s="92">
        <f t="shared" si="39"/>
        <v>8665</v>
      </c>
      <c r="AK15" s="92">
        <f t="shared" si="40"/>
        <v>8634</v>
      </c>
      <c r="AL15" s="106" t="str">
        <f t="shared" si="21"/>
        <v>破昨低可做空</v>
      </c>
    </row>
    <row r="16" spans="1:38" ht="24.9" customHeight="1" x14ac:dyDescent="0.3">
      <c r="A16" s="164"/>
      <c r="B16" s="101">
        <f t="shared" si="1"/>
        <v>41661</v>
      </c>
      <c r="C16" s="107">
        <v>41661</v>
      </c>
      <c r="D16" s="86">
        <v>8595</v>
      </c>
      <c r="E16" s="86">
        <v>8636</v>
      </c>
      <c r="F16" s="86">
        <v>8585</v>
      </c>
      <c r="G16" s="86">
        <v>8635</v>
      </c>
      <c r="H16" s="96" t="str">
        <f t="shared" si="30"/>
        <v>紅K</v>
      </c>
      <c r="I16" s="97">
        <f t="shared" si="31"/>
        <v>40</v>
      </c>
      <c r="J16" s="134">
        <f t="shared" si="4"/>
        <v>8660.7520000000004</v>
      </c>
      <c r="K16" s="135">
        <f t="shared" si="5"/>
        <v>8629</v>
      </c>
      <c r="L16" s="135">
        <f t="shared" si="6"/>
        <v>8597.2479999999996</v>
      </c>
      <c r="M16" s="102">
        <f t="shared" si="7"/>
        <v>-28</v>
      </c>
      <c r="N16" s="103">
        <f t="shared" si="8"/>
        <v>-3.2471297692218486E-3</v>
      </c>
      <c r="O16" s="102">
        <f t="shared" si="9"/>
        <v>12</v>
      </c>
      <c r="P16" s="103">
        <f t="shared" si="10"/>
        <v>1.3916270439522209E-3</v>
      </c>
      <c r="Q16" s="104" t="str">
        <f t="shared" si="11"/>
        <v>開下</v>
      </c>
      <c r="R16" s="105" t="str">
        <f t="shared" si="12"/>
        <v>收中上</v>
      </c>
      <c r="S16" s="98">
        <f t="shared" si="22"/>
        <v>8626.6666666666661</v>
      </c>
      <c r="T16" s="98">
        <f t="shared" si="36"/>
        <v>8620.7999999999993</v>
      </c>
      <c r="U16" s="98">
        <f t="shared" si="15"/>
        <v>8616</v>
      </c>
      <c r="V16" s="98">
        <f t="shared" si="16"/>
        <v>8623.5</v>
      </c>
      <c r="W16" s="99">
        <f t="shared" si="24"/>
        <v>0.63636363636363635</v>
      </c>
      <c r="X16" s="99">
        <f t="shared" si="25"/>
        <v>8642.2727272727279</v>
      </c>
      <c r="Y16" s="99">
        <f t="shared" si="26"/>
        <v>8596.454545454546</v>
      </c>
      <c r="Z16" s="99" t="e">
        <f>X16-#REF!</f>
        <v>#REF!</v>
      </c>
      <c r="AA16" s="99" t="e">
        <f>#REF!-Y16</f>
        <v>#REF!</v>
      </c>
      <c r="AG16" s="91">
        <f t="shared" si="0"/>
        <v>41661</v>
      </c>
      <c r="AH16" s="100">
        <f t="shared" si="17"/>
        <v>8635</v>
      </c>
      <c r="AI16" s="92">
        <f t="shared" si="42"/>
        <v>8665</v>
      </c>
      <c r="AJ16" s="92">
        <f t="shared" si="39"/>
        <v>8634</v>
      </c>
      <c r="AK16" s="92">
        <f t="shared" si="40"/>
        <v>8628</v>
      </c>
      <c r="AL16" s="106" t="str">
        <f t="shared" si="21"/>
        <v>破昨低可做空</v>
      </c>
    </row>
    <row r="17" spans="1:38" ht="24.9" customHeight="1" x14ac:dyDescent="0.3">
      <c r="A17" s="164"/>
      <c r="B17" s="101">
        <f t="shared" si="1"/>
        <v>41662</v>
      </c>
      <c r="C17" s="107">
        <v>41662</v>
      </c>
      <c r="D17" s="86">
        <v>8646</v>
      </c>
      <c r="E17" s="86">
        <v>8650</v>
      </c>
      <c r="F17" s="86">
        <v>8587</v>
      </c>
      <c r="G17" s="86">
        <v>8596</v>
      </c>
      <c r="H17" s="96" t="str">
        <f t="shared" si="30"/>
        <v>黑K</v>
      </c>
      <c r="I17" s="97">
        <f t="shared" si="31"/>
        <v>-50</v>
      </c>
      <c r="J17" s="134">
        <f t="shared" si="4"/>
        <v>8655.482</v>
      </c>
      <c r="K17" s="135">
        <f t="shared" si="5"/>
        <v>8610.5</v>
      </c>
      <c r="L17" s="135">
        <f t="shared" si="6"/>
        <v>8565.518</v>
      </c>
      <c r="M17" s="102">
        <f t="shared" si="7"/>
        <v>11</v>
      </c>
      <c r="N17" s="103">
        <f t="shared" si="8"/>
        <v>1.2738853503184713E-3</v>
      </c>
      <c r="O17" s="102">
        <f t="shared" si="9"/>
        <v>-39</v>
      </c>
      <c r="P17" s="103">
        <f t="shared" si="10"/>
        <v>-4.5165026056745803E-3</v>
      </c>
      <c r="Q17" s="104" t="str">
        <f t="shared" si="11"/>
        <v>開中上</v>
      </c>
      <c r="R17" s="105" t="str">
        <f t="shared" si="12"/>
        <v>收中下</v>
      </c>
      <c r="S17" s="98">
        <f t="shared" si="22"/>
        <v>8618</v>
      </c>
      <c r="T17" s="98">
        <f t="shared" si="36"/>
        <v>8616.4</v>
      </c>
      <c r="U17" s="98">
        <f t="shared" si="15"/>
        <v>8611.5</v>
      </c>
      <c r="V17" s="98">
        <f t="shared" si="16"/>
        <v>8617.5</v>
      </c>
      <c r="W17" s="99">
        <f t="shared" si="24"/>
        <v>0.41379310344827586</v>
      </c>
      <c r="X17" s="99">
        <f t="shared" si="25"/>
        <v>8642.4482758620688</v>
      </c>
      <c r="Y17" s="99">
        <f t="shared" si="26"/>
        <v>8600.2413793103442</v>
      </c>
      <c r="Z17" s="99" t="e">
        <f>X17-#REF!</f>
        <v>#REF!</v>
      </c>
      <c r="AA17" s="99" t="e">
        <f>#REF!-Y17</f>
        <v>#REF!</v>
      </c>
      <c r="AG17" s="91">
        <f t="shared" si="0"/>
        <v>41662</v>
      </c>
      <c r="AH17" s="100">
        <f t="shared" si="17"/>
        <v>8596</v>
      </c>
      <c r="AI17" s="92">
        <f t="shared" si="42"/>
        <v>8634</v>
      </c>
      <c r="AJ17" s="92">
        <f t="shared" si="39"/>
        <v>8628</v>
      </c>
      <c r="AK17" s="92">
        <f t="shared" si="40"/>
        <v>8664</v>
      </c>
      <c r="AL17" s="106" t="str">
        <f t="shared" si="21"/>
        <v>---</v>
      </c>
    </row>
    <row r="18" spans="1:38" ht="24.9" customHeight="1" x14ac:dyDescent="0.3">
      <c r="A18" s="164"/>
      <c r="B18" s="101">
        <f t="shared" si="1"/>
        <v>41663</v>
      </c>
      <c r="C18" s="107">
        <v>41663</v>
      </c>
      <c r="D18" s="86">
        <v>8570</v>
      </c>
      <c r="E18" s="86">
        <v>8629</v>
      </c>
      <c r="F18" s="86">
        <v>8551</v>
      </c>
      <c r="G18" s="86">
        <v>8619</v>
      </c>
      <c r="H18" s="96" t="str">
        <f t="shared" si="30"/>
        <v>紅K</v>
      </c>
      <c r="I18" s="97">
        <f t="shared" si="31"/>
        <v>49</v>
      </c>
      <c r="J18" s="134">
        <f t="shared" si="4"/>
        <v>8674.0660000000007</v>
      </c>
      <c r="K18" s="135">
        <f t="shared" si="5"/>
        <v>8618.5</v>
      </c>
      <c r="L18" s="135">
        <f t="shared" si="6"/>
        <v>8562.9339999999993</v>
      </c>
      <c r="M18" s="102">
        <f t="shared" si="7"/>
        <v>-26</v>
      </c>
      <c r="N18" s="103">
        <f t="shared" si="8"/>
        <v>-3.0246626337831549E-3</v>
      </c>
      <c r="O18" s="102">
        <f t="shared" si="9"/>
        <v>23</v>
      </c>
      <c r="P18" s="103">
        <f t="shared" si="10"/>
        <v>2.6756630991158679E-3</v>
      </c>
      <c r="Q18" s="104" t="str">
        <f t="shared" si="11"/>
        <v>開中下</v>
      </c>
      <c r="R18" s="105" t="str">
        <f t="shared" si="12"/>
        <v>收中上</v>
      </c>
      <c r="S18" s="98">
        <f t="shared" si="22"/>
        <v>8616.6666666666661</v>
      </c>
      <c r="T18" s="98">
        <f t="shared" si="36"/>
        <v>8619</v>
      </c>
      <c r="U18" s="98">
        <f t="shared" si="15"/>
        <v>8600.5</v>
      </c>
      <c r="V18" s="98">
        <f t="shared" si="16"/>
        <v>8608</v>
      </c>
      <c r="W18" s="99">
        <f t="shared" si="24"/>
        <v>0.44736842105263158</v>
      </c>
      <c r="X18" s="99">
        <f t="shared" si="25"/>
        <v>8642.2631578947367</v>
      </c>
      <c r="Y18" s="99">
        <f t="shared" si="26"/>
        <v>8585.894736842105</v>
      </c>
      <c r="Z18" s="99" t="e">
        <f>X18-#REF!</f>
        <v>#REF!</v>
      </c>
      <c r="AA18" s="99" t="e">
        <f>#REF!-Y18</f>
        <v>#REF!</v>
      </c>
      <c r="AG18" s="91">
        <f t="shared" si="0"/>
        <v>41663</v>
      </c>
      <c r="AH18" s="100">
        <f t="shared" si="17"/>
        <v>8619</v>
      </c>
      <c r="AI18" s="92">
        <f t="shared" si="42"/>
        <v>8628</v>
      </c>
      <c r="AJ18" s="92">
        <f t="shared" si="39"/>
        <v>8664</v>
      </c>
      <c r="AK18" s="92">
        <f t="shared" si="40"/>
        <v>8570</v>
      </c>
      <c r="AL18" s="106" t="str">
        <f t="shared" si="21"/>
        <v>---</v>
      </c>
    </row>
    <row r="19" spans="1:38" ht="24.9" customHeight="1" x14ac:dyDescent="0.3">
      <c r="A19" s="164"/>
      <c r="B19" s="101">
        <f t="shared" si="1"/>
        <v>41666</v>
      </c>
      <c r="C19" s="107">
        <v>41666</v>
      </c>
      <c r="D19" s="86">
        <v>8510</v>
      </c>
      <c r="E19" s="86">
        <v>8547</v>
      </c>
      <c r="F19" s="86">
        <v>8445</v>
      </c>
      <c r="G19" s="86">
        <v>8446</v>
      </c>
      <c r="H19" s="96" t="str">
        <f t="shared" si="30"/>
        <v>黑K</v>
      </c>
      <c r="I19" s="97">
        <f t="shared" si="31"/>
        <v>-64</v>
      </c>
      <c r="J19" s="134">
        <f t="shared" si="4"/>
        <v>8658.7960000000003</v>
      </c>
      <c r="K19" s="135">
        <f t="shared" si="5"/>
        <v>8590</v>
      </c>
      <c r="L19" s="135">
        <f t="shared" si="6"/>
        <v>8521.2039999999997</v>
      </c>
      <c r="M19" s="102">
        <f t="shared" si="7"/>
        <v>-109</v>
      </c>
      <c r="N19" s="103">
        <f t="shared" si="8"/>
        <v>-1.2646478709827127E-2</v>
      </c>
      <c r="O19" s="102">
        <f t="shared" si="9"/>
        <v>-173</v>
      </c>
      <c r="P19" s="103">
        <f t="shared" si="10"/>
        <v>-2.0071934099083422E-2</v>
      </c>
      <c r="Q19" s="104" t="str">
        <f t="shared" si="11"/>
        <v>開下</v>
      </c>
      <c r="R19" s="105" t="str">
        <f t="shared" si="12"/>
        <v>收下</v>
      </c>
      <c r="S19" s="98">
        <f t="shared" si="22"/>
        <v>8553.6666666666661</v>
      </c>
      <c r="T19" s="98">
        <f t="shared" si="36"/>
        <v>8583.7999999999993</v>
      </c>
      <c r="U19" s="98">
        <f t="shared" si="15"/>
        <v>8537</v>
      </c>
      <c r="V19" s="98">
        <f t="shared" si="16"/>
        <v>8549</v>
      </c>
      <c r="W19" s="99">
        <f t="shared" si="24"/>
        <v>0.44680851063829785</v>
      </c>
      <c r="X19" s="99">
        <f t="shared" si="25"/>
        <v>8640.6170212765956</v>
      </c>
      <c r="Y19" s="99">
        <f t="shared" si="26"/>
        <v>8570.9148936170204</v>
      </c>
      <c r="Z19" s="99" t="e">
        <f>X19-#REF!</f>
        <v>#REF!</v>
      </c>
      <c r="AA19" s="99" t="e">
        <f>#REF!-Y19</f>
        <v>#REF!</v>
      </c>
      <c r="AG19" s="91">
        <f t="shared" si="0"/>
        <v>41666</v>
      </c>
      <c r="AH19" s="100">
        <f t="shared" si="17"/>
        <v>8446</v>
      </c>
      <c r="AI19" s="92">
        <f t="shared" si="42"/>
        <v>8664</v>
      </c>
      <c r="AJ19" s="92">
        <f t="shared" si="39"/>
        <v>8570</v>
      </c>
      <c r="AK19" s="92">
        <f t="shared" si="40"/>
        <v>8615</v>
      </c>
      <c r="AL19" s="106" t="str">
        <f t="shared" si="21"/>
        <v>---</v>
      </c>
    </row>
    <row r="20" spans="1:38" ht="24.9" customHeight="1" x14ac:dyDescent="0.3">
      <c r="A20" s="164"/>
      <c r="B20" s="101">
        <f t="shared" si="1"/>
        <v>41675</v>
      </c>
      <c r="C20" s="107">
        <v>41675</v>
      </c>
      <c r="D20" s="86">
        <v>8302</v>
      </c>
      <c r="E20" s="86">
        <v>8328</v>
      </c>
      <c r="F20" s="86">
        <v>8196</v>
      </c>
      <c r="G20" s="86">
        <v>8243</v>
      </c>
      <c r="H20" s="96" t="str">
        <f t="shared" si="30"/>
        <v>黑K</v>
      </c>
      <c r="I20" s="97">
        <f t="shared" si="31"/>
        <v>-59</v>
      </c>
      <c r="J20" s="134">
        <f t="shared" si="4"/>
        <v>8585.9639999999999</v>
      </c>
      <c r="K20" s="135">
        <f t="shared" si="5"/>
        <v>8496</v>
      </c>
      <c r="L20" s="135">
        <f t="shared" si="6"/>
        <v>8406.0360000000001</v>
      </c>
      <c r="M20" s="102">
        <f t="shared" si="7"/>
        <v>-144</v>
      </c>
      <c r="N20" s="103">
        <f t="shared" si="8"/>
        <v>-1.7049490883258345E-2</v>
      </c>
      <c r="O20" s="102">
        <f t="shared" si="9"/>
        <v>-203</v>
      </c>
      <c r="P20" s="103">
        <f t="shared" si="10"/>
        <v>-2.4035046175704476E-2</v>
      </c>
      <c r="Q20" s="104" t="str">
        <f t="shared" si="11"/>
        <v>開下</v>
      </c>
      <c r="R20" s="105" t="str">
        <f t="shared" si="12"/>
        <v>收下</v>
      </c>
      <c r="S20" s="98">
        <f t="shared" si="22"/>
        <v>8436</v>
      </c>
      <c r="T20" s="98">
        <f t="shared" si="36"/>
        <v>8507.7999999999993</v>
      </c>
      <c r="U20" s="98">
        <f t="shared" si="15"/>
        <v>8371.5</v>
      </c>
      <c r="V20" s="98">
        <f t="shared" si="16"/>
        <v>8386.5</v>
      </c>
      <c r="W20" s="99">
        <f t="shared" si="24"/>
        <v>0.43333333333333335</v>
      </c>
      <c r="X20" s="99">
        <f t="shared" si="25"/>
        <v>8593.4666666666672</v>
      </c>
      <c r="Y20" s="99">
        <f t="shared" si="26"/>
        <v>8505.0666666666675</v>
      </c>
      <c r="Z20" s="99" t="e">
        <f>X20-#REF!</f>
        <v>#REF!</v>
      </c>
      <c r="AA20" s="99" t="e">
        <f>#REF!-Y20</f>
        <v>#REF!</v>
      </c>
      <c r="AG20" s="91">
        <f t="shared" si="0"/>
        <v>41675</v>
      </c>
      <c r="AH20" s="100">
        <f t="shared" si="17"/>
        <v>8243</v>
      </c>
      <c r="AI20" s="92">
        <f t="shared" si="42"/>
        <v>8570</v>
      </c>
      <c r="AJ20" s="92">
        <f t="shared" si="39"/>
        <v>8615</v>
      </c>
      <c r="AK20" s="92">
        <f t="shared" si="40"/>
        <v>8257</v>
      </c>
      <c r="AL20" s="106" t="str">
        <f t="shared" si="21"/>
        <v>---</v>
      </c>
    </row>
    <row r="21" spans="1:38" ht="24.9" customHeight="1" x14ac:dyDescent="0.3">
      <c r="A21" s="164"/>
      <c r="B21" s="101">
        <f t="shared" si="1"/>
        <v>41676</v>
      </c>
      <c r="C21" s="107">
        <v>41676</v>
      </c>
      <c r="D21" s="86">
        <v>8278</v>
      </c>
      <c r="E21" s="86">
        <v>8292</v>
      </c>
      <c r="F21" s="86">
        <v>8247</v>
      </c>
      <c r="G21" s="86">
        <v>8275</v>
      </c>
      <c r="H21" s="96" t="str">
        <f t="shared" si="30"/>
        <v>黑K</v>
      </c>
      <c r="I21" s="97">
        <f t="shared" si="31"/>
        <v>-3</v>
      </c>
      <c r="J21" s="134">
        <f t="shared" si="4"/>
        <v>8378.4239999999991</v>
      </c>
      <c r="K21" s="135">
        <f t="shared" si="5"/>
        <v>8262</v>
      </c>
      <c r="L21" s="135">
        <f t="shared" si="6"/>
        <v>8145.576</v>
      </c>
      <c r="M21" s="102">
        <f t="shared" si="7"/>
        <v>35</v>
      </c>
      <c r="N21" s="103">
        <f t="shared" si="8"/>
        <v>4.2460269319422542E-3</v>
      </c>
      <c r="O21" s="102">
        <f t="shared" si="9"/>
        <v>32</v>
      </c>
      <c r="P21" s="103">
        <f t="shared" si="10"/>
        <v>3.8820817663472035E-3</v>
      </c>
      <c r="Q21" s="104" t="str">
        <f t="shared" si="11"/>
        <v>開中上</v>
      </c>
      <c r="R21" s="105" t="str">
        <f t="shared" si="12"/>
        <v>收中上</v>
      </c>
      <c r="S21" s="98">
        <f t="shared" si="22"/>
        <v>8321.3333333333339</v>
      </c>
      <c r="T21" s="98">
        <f t="shared" si="36"/>
        <v>8435.7999999999993</v>
      </c>
      <c r="U21" s="98">
        <f t="shared" si="15"/>
        <v>8287.5</v>
      </c>
      <c r="V21" s="98">
        <f t="shared" si="16"/>
        <v>8244</v>
      </c>
      <c r="W21" s="99">
        <f t="shared" si="24"/>
        <v>0.4358974358974359</v>
      </c>
      <c r="X21" s="99">
        <f t="shared" si="25"/>
        <v>8451.538461538461</v>
      </c>
      <c r="Y21" s="99">
        <f t="shared" si="26"/>
        <v>8336.461538461539</v>
      </c>
      <c r="Z21" s="99" t="e">
        <f>X21-#REF!</f>
        <v>#REF!</v>
      </c>
      <c r="AA21" s="99" t="e">
        <f>#REF!-Y21</f>
        <v>#REF!</v>
      </c>
      <c r="AG21" s="91">
        <f t="shared" si="0"/>
        <v>41676</v>
      </c>
      <c r="AH21" s="100">
        <f t="shared" si="17"/>
        <v>8275</v>
      </c>
      <c r="AI21" s="92">
        <f t="shared" si="42"/>
        <v>8615</v>
      </c>
      <c r="AJ21" s="92">
        <f t="shared" si="39"/>
        <v>8257</v>
      </c>
      <c r="AK21" s="92">
        <f t="shared" si="40"/>
        <v>7890</v>
      </c>
      <c r="AL21" s="106" t="str">
        <f t="shared" si="21"/>
        <v>---</v>
      </c>
    </row>
    <row r="22" spans="1:38" ht="24.9" customHeight="1" x14ac:dyDescent="0.3">
      <c r="A22" s="164"/>
      <c r="B22" s="101">
        <f t="shared" si="1"/>
        <v>41677</v>
      </c>
      <c r="C22" s="107">
        <v>41677</v>
      </c>
      <c r="D22" s="86">
        <v>8327</v>
      </c>
      <c r="E22" s="86">
        <v>8373</v>
      </c>
      <c r="F22" s="86">
        <v>8315</v>
      </c>
      <c r="G22" s="86">
        <v>8339</v>
      </c>
      <c r="H22" s="96" t="str">
        <f t="shared" si="30"/>
        <v>紅K</v>
      </c>
      <c r="I22" s="97">
        <f t="shared" si="31"/>
        <v>12</v>
      </c>
      <c r="J22" s="134">
        <f t="shared" si="4"/>
        <v>8309.19</v>
      </c>
      <c r="K22" s="135">
        <f t="shared" si="5"/>
        <v>8269.5</v>
      </c>
      <c r="L22" s="135">
        <f t="shared" si="6"/>
        <v>8229.81</v>
      </c>
      <c r="M22" s="102">
        <f t="shared" si="7"/>
        <v>52</v>
      </c>
      <c r="N22" s="103">
        <f t="shared" si="8"/>
        <v>6.283987915407855E-3</v>
      </c>
      <c r="O22" s="102">
        <f t="shared" si="9"/>
        <v>64</v>
      </c>
      <c r="P22" s="103">
        <f t="shared" si="10"/>
        <v>7.7341389728096677E-3</v>
      </c>
      <c r="Q22" s="104" t="str">
        <f t="shared" si="11"/>
        <v>開上</v>
      </c>
      <c r="R22" s="105" t="str">
        <f t="shared" si="12"/>
        <v>收上</v>
      </c>
      <c r="S22" s="98">
        <f t="shared" si="22"/>
        <v>8285.6666666666661</v>
      </c>
      <c r="T22" s="98">
        <f t="shared" si="36"/>
        <v>8384.4</v>
      </c>
      <c r="U22" s="98">
        <f t="shared" si="15"/>
        <v>8303.5</v>
      </c>
      <c r="V22" s="98">
        <f t="shared" si="16"/>
        <v>8310</v>
      </c>
      <c r="W22" s="99">
        <f t="shared" si="24"/>
        <v>0.74576271186440679</v>
      </c>
      <c r="X22" s="99">
        <f t="shared" si="25"/>
        <v>8301.1525423728817</v>
      </c>
      <c r="Y22" s="99">
        <f t="shared" si="26"/>
        <v>8234.0338983050842</v>
      </c>
      <c r="Z22" s="99" t="e">
        <f>X22-#REF!</f>
        <v>#REF!</v>
      </c>
      <c r="AA22" s="99" t="e">
        <f>#REF!-Y22</f>
        <v>#REF!</v>
      </c>
      <c r="AG22" s="91">
        <f t="shared" si="0"/>
        <v>41677</v>
      </c>
      <c r="AH22" s="100">
        <f t="shared" si="17"/>
        <v>8339</v>
      </c>
      <c r="AI22" s="92">
        <f t="shared" si="42"/>
        <v>8257</v>
      </c>
      <c r="AJ22" s="92">
        <f t="shared" si="39"/>
        <v>7890</v>
      </c>
      <c r="AK22" s="92">
        <f t="shared" si="40"/>
        <v>7931</v>
      </c>
      <c r="AL22" s="106" t="str">
        <f t="shared" si="21"/>
        <v>破昨高可作多</v>
      </c>
    </row>
    <row r="23" spans="1:38" ht="24.9" customHeight="1" x14ac:dyDescent="0.3">
      <c r="A23" s="164"/>
      <c r="B23" s="101">
        <f t="shared" si="1"/>
        <v>41680</v>
      </c>
      <c r="C23" s="107">
        <v>41680</v>
      </c>
      <c r="D23" s="86">
        <v>8375</v>
      </c>
      <c r="E23" s="86">
        <v>8403</v>
      </c>
      <c r="F23" s="86">
        <v>8353</v>
      </c>
      <c r="G23" s="86">
        <v>8355</v>
      </c>
      <c r="H23" s="96" t="str">
        <f t="shared" si="30"/>
        <v>黑K</v>
      </c>
      <c r="I23" s="97">
        <f t="shared" si="31"/>
        <v>-20</v>
      </c>
      <c r="J23" s="134">
        <f t="shared" si="4"/>
        <v>8395.1560000000009</v>
      </c>
      <c r="K23" s="135">
        <f t="shared" si="5"/>
        <v>8344</v>
      </c>
      <c r="L23" s="135">
        <f t="shared" si="6"/>
        <v>8292.8439999999991</v>
      </c>
      <c r="M23" s="102">
        <f t="shared" si="7"/>
        <v>36</v>
      </c>
      <c r="N23" s="103">
        <f t="shared" si="8"/>
        <v>4.3170643962105772E-3</v>
      </c>
      <c r="O23" s="102">
        <f t="shared" si="9"/>
        <v>16</v>
      </c>
      <c r="P23" s="103">
        <f t="shared" si="10"/>
        <v>1.9186952872047008E-3</v>
      </c>
      <c r="Q23" s="104" t="str">
        <f t="shared" si="11"/>
        <v>開中上</v>
      </c>
      <c r="R23" s="105" t="str">
        <f t="shared" si="12"/>
        <v>收中上</v>
      </c>
      <c r="S23" s="98">
        <f t="shared" si="22"/>
        <v>8323</v>
      </c>
      <c r="T23" s="98">
        <f t="shared" si="36"/>
        <v>8331.6</v>
      </c>
      <c r="U23" s="98">
        <f t="shared" si="15"/>
        <v>8363</v>
      </c>
      <c r="V23" s="98">
        <f t="shared" si="16"/>
        <v>8359</v>
      </c>
      <c r="W23" s="99">
        <f t="shared" si="24"/>
        <v>0.43689320388349512</v>
      </c>
      <c r="X23" s="99">
        <f t="shared" si="25"/>
        <v>8327.3883495145637</v>
      </c>
      <c r="Y23" s="99">
        <f t="shared" si="26"/>
        <v>8276.7087378640772</v>
      </c>
      <c r="Z23" s="99" t="e">
        <f>X23-#REF!</f>
        <v>#REF!</v>
      </c>
      <c r="AA23" s="99" t="e">
        <f>#REF!-Y23</f>
        <v>#REF!</v>
      </c>
      <c r="AG23" s="91">
        <f t="shared" si="0"/>
        <v>41680</v>
      </c>
      <c r="AH23" s="100">
        <f t="shared" si="17"/>
        <v>8355</v>
      </c>
      <c r="AI23" s="92">
        <f t="shared" si="42"/>
        <v>7890</v>
      </c>
      <c r="AJ23" s="92">
        <f t="shared" si="39"/>
        <v>7931</v>
      </c>
      <c r="AK23" s="92">
        <f t="shared" si="40"/>
        <v>8232</v>
      </c>
      <c r="AL23" s="106" t="str">
        <f t="shared" si="21"/>
        <v>破昨高可作多</v>
      </c>
    </row>
    <row r="24" spans="1:38" ht="24.9" customHeight="1" x14ac:dyDescent="0.3">
      <c r="A24" s="164"/>
      <c r="B24" s="101">
        <f t="shared" si="1"/>
        <v>41681</v>
      </c>
      <c r="C24" s="107">
        <v>41681</v>
      </c>
      <c r="D24" s="86">
        <v>8354</v>
      </c>
      <c r="E24" s="86">
        <v>8415</v>
      </c>
      <c r="F24" s="86">
        <v>8346</v>
      </c>
      <c r="G24" s="86">
        <v>8414</v>
      </c>
      <c r="H24" s="96" t="str">
        <f t="shared" si="30"/>
        <v>紅K</v>
      </c>
      <c r="I24" s="97">
        <f t="shared" si="31"/>
        <v>60</v>
      </c>
      <c r="J24" s="134">
        <f t="shared" si="4"/>
        <v>8422.1</v>
      </c>
      <c r="K24" s="135">
        <f t="shared" si="5"/>
        <v>8378</v>
      </c>
      <c r="L24" s="135">
        <f t="shared" si="6"/>
        <v>8333.9</v>
      </c>
      <c r="M24" s="102">
        <f t="shared" si="7"/>
        <v>-1</v>
      </c>
      <c r="N24" s="103">
        <f t="shared" si="8"/>
        <v>-1.1968880909634949E-4</v>
      </c>
      <c r="O24" s="102">
        <f t="shared" si="9"/>
        <v>59</v>
      </c>
      <c r="P24" s="103">
        <f t="shared" si="10"/>
        <v>7.0616397366846202E-3</v>
      </c>
      <c r="Q24" s="104" t="str">
        <f t="shared" si="11"/>
        <v>開中下</v>
      </c>
      <c r="R24" s="105" t="str">
        <f t="shared" si="12"/>
        <v>收中上</v>
      </c>
      <c r="S24" s="98">
        <f t="shared" si="22"/>
        <v>8369.3333333333339</v>
      </c>
      <c r="T24" s="98">
        <f t="shared" si="36"/>
        <v>8325.2000000000007</v>
      </c>
      <c r="U24" s="98">
        <f t="shared" si="15"/>
        <v>8374.5</v>
      </c>
      <c r="V24" s="98">
        <f t="shared" si="16"/>
        <v>8384</v>
      </c>
      <c r="W24" s="99">
        <f t="shared" si="24"/>
        <v>0.53703703703703709</v>
      </c>
      <c r="X24" s="99">
        <f t="shared" si="25"/>
        <v>8389.1111111111113</v>
      </c>
      <c r="Y24" s="99">
        <f t="shared" si="26"/>
        <v>8335.4074074074069</v>
      </c>
      <c r="Z24" s="99" t="e">
        <f>X24-#REF!</f>
        <v>#REF!</v>
      </c>
      <c r="AA24" s="99" t="e">
        <f>#REF!-Y24</f>
        <v>#REF!</v>
      </c>
      <c r="AG24" s="91">
        <f t="shared" si="0"/>
        <v>41681</v>
      </c>
      <c r="AH24" s="100">
        <f t="shared" si="17"/>
        <v>8414</v>
      </c>
      <c r="AI24" s="92">
        <f t="shared" si="42"/>
        <v>7931</v>
      </c>
      <c r="AJ24" s="92">
        <f t="shared" si="39"/>
        <v>8232</v>
      </c>
      <c r="AK24" s="92">
        <f t="shared" si="40"/>
        <v>8467</v>
      </c>
      <c r="AL24" s="106" t="str">
        <f t="shared" si="21"/>
        <v>---</v>
      </c>
    </row>
    <row r="25" spans="1:38" ht="24.9" customHeight="1" x14ac:dyDescent="0.3">
      <c r="A25" s="164"/>
      <c r="B25" s="101">
        <f t="shared" si="1"/>
        <v>41682</v>
      </c>
      <c r="C25" s="107">
        <v>41682</v>
      </c>
      <c r="D25" s="86">
        <v>8447</v>
      </c>
      <c r="E25" s="86">
        <v>8496</v>
      </c>
      <c r="F25" s="86">
        <v>8437</v>
      </c>
      <c r="G25" s="86">
        <v>8481</v>
      </c>
      <c r="H25" s="96" t="str">
        <f t="shared" si="30"/>
        <v>紅K</v>
      </c>
      <c r="I25" s="97">
        <f t="shared" si="31"/>
        <v>34</v>
      </c>
      <c r="J25" s="134">
        <f t="shared" si="4"/>
        <v>8441.3580000000002</v>
      </c>
      <c r="K25" s="135">
        <f t="shared" si="5"/>
        <v>8380.5</v>
      </c>
      <c r="L25" s="135">
        <f t="shared" si="6"/>
        <v>8319.6419999999998</v>
      </c>
      <c r="M25" s="102">
        <f t="shared" si="7"/>
        <v>33</v>
      </c>
      <c r="N25" s="103">
        <f t="shared" si="8"/>
        <v>3.9220347040646543E-3</v>
      </c>
      <c r="O25" s="102">
        <f t="shared" si="9"/>
        <v>67</v>
      </c>
      <c r="P25" s="103">
        <f t="shared" si="10"/>
        <v>7.9629189446161156E-3</v>
      </c>
      <c r="Q25" s="104" t="str">
        <f t="shared" si="11"/>
        <v>開上</v>
      </c>
      <c r="R25" s="105" t="str">
        <f t="shared" si="12"/>
        <v>收上</v>
      </c>
      <c r="S25" s="98">
        <f t="shared" si="22"/>
        <v>8416.6666666666661</v>
      </c>
      <c r="T25" s="98">
        <f t="shared" si="36"/>
        <v>8372.7999999999993</v>
      </c>
      <c r="U25" s="98">
        <f t="shared" si="15"/>
        <v>8426</v>
      </c>
      <c r="V25" s="98">
        <f t="shared" si="16"/>
        <v>8421</v>
      </c>
      <c r="W25" s="99">
        <f t="shared" si="24"/>
        <v>0.42016806722689076</v>
      </c>
      <c r="X25" s="99">
        <f t="shared" si="25"/>
        <v>8408.042016806723</v>
      </c>
      <c r="Y25" s="99">
        <f t="shared" si="26"/>
        <v>8350.0588235294126</v>
      </c>
      <c r="Z25" s="99" t="e">
        <f>X25-#REF!</f>
        <v>#REF!</v>
      </c>
      <c r="AA25" s="99" t="e">
        <f>#REF!-Y25</f>
        <v>#REF!</v>
      </c>
      <c r="AG25" s="91">
        <f t="shared" si="0"/>
        <v>41682</v>
      </c>
      <c r="AH25" s="100">
        <f t="shared" si="17"/>
        <v>8481</v>
      </c>
      <c r="AI25" s="92">
        <f t="shared" si="42"/>
        <v>8232</v>
      </c>
      <c r="AJ25" s="92">
        <f t="shared" si="39"/>
        <v>8467</v>
      </c>
      <c r="AK25" s="92">
        <f t="shared" si="40"/>
        <v>8553</v>
      </c>
      <c r="AL25" s="106" t="str">
        <f t="shared" si="21"/>
        <v>---</v>
      </c>
    </row>
    <row r="26" spans="1:38" ht="24.9" customHeight="1" x14ac:dyDescent="0.3">
      <c r="A26" s="164"/>
      <c r="B26" s="101">
        <f t="shared" si="1"/>
        <v>41683</v>
      </c>
      <c r="C26" s="107">
        <v>41683</v>
      </c>
      <c r="D26" s="86">
        <v>8495</v>
      </c>
      <c r="E26" s="86">
        <v>8495</v>
      </c>
      <c r="F26" s="86">
        <v>8443</v>
      </c>
      <c r="G26" s="86">
        <v>8443</v>
      </c>
      <c r="H26" s="96" t="str">
        <f t="shared" si="30"/>
        <v>黑K</v>
      </c>
      <c r="I26" s="97">
        <f t="shared" si="31"/>
        <v>-52</v>
      </c>
      <c r="J26" s="134">
        <f t="shared" si="4"/>
        <v>8518.5380000000005</v>
      </c>
      <c r="K26" s="135">
        <f t="shared" si="5"/>
        <v>8466.5</v>
      </c>
      <c r="L26" s="135">
        <f t="shared" si="6"/>
        <v>8414.4619999999995</v>
      </c>
      <c r="M26" s="102">
        <f t="shared" si="7"/>
        <v>14</v>
      </c>
      <c r="N26" s="103">
        <f t="shared" si="8"/>
        <v>1.6507487324607948E-3</v>
      </c>
      <c r="O26" s="102">
        <f t="shared" si="9"/>
        <v>-38</v>
      </c>
      <c r="P26" s="103">
        <f t="shared" si="10"/>
        <v>-4.4806037023935857E-3</v>
      </c>
      <c r="Q26" s="104" t="str">
        <f t="shared" si="11"/>
        <v>開中上</v>
      </c>
      <c r="R26" s="105" t="str">
        <f t="shared" si="12"/>
        <v>收中下</v>
      </c>
      <c r="S26" s="98">
        <f t="shared" si="22"/>
        <v>8446</v>
      </c>
      <c r="T26" s="98">
        <f t="shared" si="36"/>
        <v>8406.4</v>
      </c>
      <c r="U26" s="98">
        <f t="shared" si="15"/>
        <v>8469.5</v>
      </c>
      <c r="V26" s="98">
        <f t="shared" si="16"/>
        <v>8466</v>
      </c>
      <c r="W26" s="99">
        <f t="shared" si="24"/>
        <v>0.5390625</v>
      </c>
      <c r="X26" s="99">
        <f t="shared" si="25"/>
        <v>8458.6640625</v>
      </c>
      <c r="Y26" s="99">
        <f t="shared" si="26"/>
        <v>8395.0546875</v>
      </c>
      <c r="Z26" s="99" t="e">
        <f>X26-#REF!</f>
        <v>#REF!</v>
      </c>
      <c r="AA26" s="99" t="e">
        <f>#REF!-Y26</f>
        <v>#REF!</v>
      </c>
      <c r="AG26" s="91">
        <f t="shared" si="0"/>
        <v>41683</v>
      </c>
      <c r="AH26" s="100">
        <f t="shared" si="17"/>
        <v>8443</v>
      </c>
      <c r="AI26" s="92">
        <f t="shared" si="42"/>
        <v>8467</v>
      </c>
      <c r="AJ26" s="92">
        <f t="shared" si="39"/>
        <v>8553</v>
      </c>
      <c r="AK26" s="92">
        <f t="shared" si="40"/>
        <v>8623</v>
      </c>
      <c r="AL26" s="106" t="str">
        <f t="shared" si="21"/>
        <v>---</v>
      </c>
    </row>
    <row r="27" spans="1:38" ht="24.9" customHeight="1" x14ac:dyDescent="0.3">
      <c r="A27" s="164"/>
      <c r="B27" s="101">
        <f t="shared" si="1"/>
        <v>41684</v>
      </c>
      <c r="C27" s="107">
        <v>41684</v>
      </c>
      <c r="D27" s="86">
        <v>8496</v>
      </c>
      <c r="E27" s="86">
        <v>8568</v>
      </c>
      <c r="F27" s="86">
        <v>8488</v>
      </c>
      <c r="G27" s="86">
        <v>8508</v>
      </c>
      <c r="H27" s="96" t="str">
        <f t="shared" si="30"/>
        <v>紅K</v>
      </c>
      <c r="I27" s="97">
        <f t="shared" si="31"/>
        <v>12</v>
      </c>
      <c r="J27" s="134">
        <f t="shared" si="4"/>
        <v>8514.8639999999996</v>
      </c>
      <c r="K27" s="135">
        <f t="shared" si="5"/>
        <v>8469</v>
      </c>
      <c r="L27" s="135">
        <f t="shared" si="6"/>
        <v>8423.1360000000004</v>
      </c>
      <c r="M27" s="102">
        <f t="shared" si="7"/>
        <v>53</v>
      </c>
      <c r="N27" s="103">
        <f t="shared" si="8"/>
        <v>6.2773895534762522E-3</v>
      </c>
      <c r="O27" s="102">
        <f t="shared" si="9"/>
        <v>65</v>
      </c>
      <c r="P27" s="103">
        <f t="shared" si="10"/>
        <v>7.69868530143314E-3</v>
      </c>
      <c r="Q27" s="104" t="str">
        <f t="shared" si="11"/>
        <v>開中上</v>
      </c>
      <c r="R27" s="105" t="str">
        <f t="shared" si="12"/>
        <v>收中上</v>
      </c>
      <c r="S27" s="98">
        <f t="shared" si="22"/>
        <v>8477.3333333333339</v>
      </c>
      <c r="T27" s="98">
        <f t="shared" si="36"/>
        <v>8440.2000000000007</v>
      </c>
      <c r="U27" s="98">
        <f t="shared" si="15"/>
        <v>8491.5</v>
      </c>
      <c r="V27" s="98">
        <f t="shared" si="16"/>
        <v>8505.5</v>
      </c>
      <c r="W27" s="99">
        <f t="shared" si="24"/>
        <v>0.53153153153153154</v>
      </c>
      <c r="X27" s="99">
        <f t="shared" si="25"/>
        <v>8495.4684684684689</v>
      </c>
      <c r="Y27" s="99">
        <f t="shared" si="26"/>
        <v>8440.1891891891901</v>
      </c>
      <c r="Z27" s="99" t="e">
        <f>X27-#REF!</f>
        <v>#REF!</v>
      </c>
      <c r="AA27" s="99" t="e">
        <f>#REF!-Y27</f>
        <v>#REF!</v>
      </c>
      <c r="AG27" s="91">
        <f t="shared" si="0"/>
        <v>41684</v>
      </c>
      <c r="AH27" s="100">
        <f t="shared" si="17"/>
        <v>8508</v>
      </c>
      <c r="AI27" s="92">
        <f t="shared" si="42"/>
        <v>8553</v>
      </c>
      <c r="AJ27" s="92">
        <f t="shared" si="39"/>
        <v>8623</v>
      </c>
      <c r="AK27" s="92">
        <f t="shared" si="40"/>
        <v>8531</v>
      </c>
      <c r="AL27" s="106" t="str">
        <f t="shared" si="21"/>
        <v>破昨低可做空</v>
      </c>
    </row>
    <row r="28" spans="1:38" s="149" customFormat="1" ht="24.9" customHeight="1" x14ac:dyDescent="0.3">
      <c r="A28" s="157" t="s">
        <v>167</v>
      </c>
      <c r="B28" s="138">
        <f t="shared" si="1"/>
        <v>41687</v>
      </c>
      <c r="C28" s="139">
        <v>41687</v>
      </c>
      <c r="D28" s="153">
        <v>8547</v>
      </c>
      <c r="E28" s="153">
        <v>8557</v>
      </c>
      <c r="F28" s="153">
        <v>8514</v>
      </c>
      <c r="G28" s="153">
        <v>8528</v>
      </c>
      <c r="H28" s="140" t="str">
        <f t="shared" si="30"/>
        <v>黑K</v>
      </c>
      <c r="I28" s="141">
        <f t="shared" si="31"/>
        <v>-19</v>
      </c>
      <c r="J28" s="142">
        <f t="shared" si="4"/>
        <v>8598.56</v>
      </c>
      <c r="K28" s="143">
        <f t="shared" si="5"/>
        <v>8528</v>
      </c>
      <c r="L28" s="143">
        <f t="shared" si="6"/>
        <v>8457.44</v>
      </c>
      <c r="M28" s="144">
        <f t="shared" si="7"/>
        <v>39</v>
      </c>
      <c r="N28" s="145">
        <f t="shared" si="8"/>
        <v>4.5839210155148094E-3</v>
      </c>
      <c r="O28" s="144">
        <f t="shared" si="9"/>
        <v>20</v>
      </c>
      <c r="P28" s="145">
        <f t="shared" si="10"/>
        <v>2.3507287259050304E-3</v>
      </c>
      <c r="Q28" s="146" t="str">
        <f t="shared" si="11"/>
        <v>開中上</v>
      </c>
      <c r="R28" s="147" t="str">
        <f t="shared" si="12"/>
        <v>收中上</v>
      </c>
      <c r="S28" s="163">
        <f t="shared" si="22"/>
        <v>8493</v>
      </c>
      <c r="T28" s="163">
        <f t="shared" si="36"/>
        <v>8474.7999999999993</v>
      </c>
      <c r="U28" s="163">
        <f t="shared" si="15"/>
        <v>8541</v>
      </c>
      <c r="V28" s="163">
        <f t="shared" si="16"/>
        <v>8522.5</v>
      </c>
      <c r="W28" s="148">
        <f t="shared" si="24"/>
        <v>0.39393939393939392</v>
      </c>
      <c r="X28" s="148">
        <f t="shared" si="25"/>
        <v>8523.757575757576</v>
      </c>
      <c r="Y28" s="148">
        <f t="shared" si="26"/>
        <v>8460.7272727272721</v>
      </c>
      <c r="Z28" s="148" t="e">
        <f>X28-#REF!</f>
        <v>#REF!</v>
      </c>
      <c r="AA28" s="148" t="e">
        <f>#REF!-Y28</f>
        <v>#REF!</v>
      </c>
      <c r="AG28" s="150">
        <f t="shared" si="0"/>
        <v>41687</v>
      </c>
      <c r="AH28" s="151">
        <f t="shared" si="17"/>
        <v>8528</v>
      </c>
      <c r="AI28" s="152">
        <f t="shared" si="42"/>
        <v>8623</v>
      </c>
      <c r="AJ28" s="152">
        <f t="shared" si="39"/>
        <v>8531</v>
      </c>
      <c r="AK28" s="152">
        <f t="shared" si="40"/>
        <v>8602</v>
      </c>
      <c r="AL28" s="143" t="str">
        <f t="shared" si="21"/>
        <v>破昨低可做空</v>
      </c>
    </row>
    <row r="29" spans="1:38" ht="24.9" customHeight="1" x14ac:dyDescent="0.3">
      <c r="A29" s="170" t="s">
        <v>168</v>
      </c>
      <c r="B29" s="101">
        <f t="shared" si="1"/>
        <v>41688</v>
      </c>
      <c r="C29" s="107">
        <v>41688</v>
      </c>
      <c r="D29" s="86">
        <v>8530</v>
      </c>
      <c r="E29" s="86">
        <v>8564</v>
      </c>
      <c r="F29" s="86">
        <v>8506</v>
      </c>
      <c r="G29" s="86">
        <v>8562</v>
      </c>
      <c r="H29" s="96" t="str">
        <f t="shared" si="30"/>
        <v>紅K</v>
      </c>
      <c r="I29" s="97">
        <f t="shared" si="31"/>
        <v>32</v>
      </c>
      <c r="J29" s="134">
        <f t="shared" si="4"/>
        <v>8573.4259999999995</v>
      </c>
      <c r="K29" s="135">
        <f t="shared" si="5"/>
        <v>8535.5</v>
      </c>
      <c r="L29" s="135">
        <f t="shared" si="6"/>
        <v>8497.5740000000005</v>
      </c>
      <c r="M29" s="102">
        <f t="shared" si="7"/>
        <v>2</v>
      </c>
      <c r="N29" s="103">
        <f t="shared" si="8"/>
        <v>2.3452157598499062E-4</v>
      </c>
      <c r="O29" s="102">
        <f t="shared" si="9"/>
        <v>34</v>
      </c>
      <c r="P29" s="103">
        <f t="shared" si="10"/>
        <v>3.9868667917448402E-3</v>
      </c>
      <c r="Q29" s="104" t="str">
        <f t="shared" si="11"/>
        <v>開中下</v>
      </c>
      <c r="R29" s="105" t="str">
        <f t="shared" si="12"/>
        <v>收中上</v>
      </c>
      <c r="S29" s="98">
        <f t="shared" si="22"/>
        <v>8532.6666666666661</v>
      </c>
      <c r="T29" s="98">
        <f t="shared" si="36"/>
        <v>8504.4</v>
      </c>
      <c r="U29" s="98">
        <f t="shared" si="15"/>
        <v>8531.5</v>
      </c>
      <c r="V29" s="98">
        <f t="shared" si="16"/>
        <v>8539</v>
      </c>
      <c r="W29" s="99">
        <f t="shared" si="24"/>
        <v>0.65040650406504064</v>
      </c>
      <c r="X29" s="99">
        <f t="shared" si="25"/>
        <v>8560.8455284552838</v>
      </c>
      <c r="Y29" s="99">
        <f t="shared" si="26"/>
        <v>8504.9105691056902</v>
      </c>
      <c r="Z29" s="99" t="e">
        <f>X29-#REF!</f>
        <v>#REF!</v>
      </c>
      <c r="AA29" s="99" t="e">
        <f>#REF!-Y29</f>
        <v>#REF!</v>
      </c>
      <c r="AG29" s="91">
        <f t="shared" si="0"/>
        <v>41688</v>
      </c>
      <c r="AH29" s="100">
        <f t="shared" si="17"/>
        <v>8562</v>
      </c>
      <c r="AI29" s="92">
        <f t="shared" si="42"/>
        <v>8531</v>
      </c>
      <c r="AJ29" s="92">
        <f t="shared" si="39"/>
        <v>8602</v>
      </c>
      <c r="AK29" s="92">
        <f t="shared" si="40"/>
        <v>8575</v>
      </c>
      <c r="AL29" s="106" t="str">
        <f t="shared" si="21"/>
        <v>破昨低可做空</v>
      </c>
    </row>
    <row r="30" spans="1:38" ht="24.9" customHeight="1" x14ac:dyDescent="0.3">
      <c r="A30" s="170"/>
      <c r="B30" s="101">
        <f t="shared" si="1"/>
        <v>41689</v>
      </c>
      <c r="C30" s="107">
        <v>41689</v>
      </c>
      <c r="D30" s="86">
        <v>8535</v>
      </c>
      <c r="E30" s="86">
        <v>8569</v>
      </c>
      <c r="F30" s="86">
        <v>8535</v>
      </c>
      <c r="G30" s="86">
        <v>8557</v>
      </c>
      <c r="H30" s="96" t="str">
        <f t="shared" si="30"/>
        <v>紅K</v>
      </c>
      <c r="I30" s="97">
        <f t="shared" si="31"/>
        <v>22</v>
      </c>
      <c r="J30" s="134">
        <f t="shared" si="4"/>
        <v>8586.1560000000009</v>
      </c>
      <c r="K30" s="135">
        <f t="shared" si="5"/>
        <v>8535</v>
      </c>
      <c r="L30" s="135">
        <f t="shared" si="6"/>
        <v>8483.8439999999991</v>
      </c>
      <c r="M30" s="102">
        <f t="shared" si="7"/>
        <v>-27</v>
      </c>
      <c r="N30" s="103">
        <f t="shared" si="8"/>
        <v>-3.1534688156972671E-3</v>
      </c>
      <c r="O30" s="102">
        <f t="shared" si="9"/>
        <v>-5</v>
      </c>
      <c r="P30" s="103">
        <f t="shared" si="10"/>
        <v>-5.8397570661060502E-4</v>
      </c>
      <c r="Q30" s="104" t="str">
        <f t="shared" si="11"/>
        <v>開中上</v>
      </c>
      <c r="R30" s="105" t="str">
        <f t="shared" si="12"/>
        <v>收中上</v>
      </c>
      <c r="S30" s="98">
        <f t="shared" si="22"/>
        <v>8549</v>
      </c>
      <c r="T30" s="98">
        <f t="shared" si="36"/>
        <v>8519.6</v>
      </c>
      <c r="U30" s="98">
        <f t="shared" si="15"/>
        <v>8549.5</v>
      </c>
      <c r="V30" s="98">
        <f t="shared" si="16"/>
        <v>8537.5</v>
      </c>
      <c r="W30" s="99">
        <f t="shared" si="24"/>
        <v>0.42574257425742573</v>
      </c>
      <c r="X30" s="99">
        <f t="shared" si="25"/>
        <v>8559.9801980198026</v>
      </c>
      <c r="Y30" s="99">
        <f t="shared" si="26"/>
        <v>8510.5940594059412</v>
      </c>
      <c r="Z30" s="99" t="e">
        <f>X30-#REF!</f>
        <v>#REF!</v>
      </c>
      <c r="AA30" s="99" t="e">
        <f>#REF!-Y30</f>
        <v>#REF!</v>
      </c>
      <c r="AG30" s="91">
        <f t="shared" si="0"/>
        <v>41689</v>
      </c>
      <c r="AH30" s="100">
        <f t="shared" si="17"/>
        <v>8557</v>
      </c>
      <c r="AI30" s="92">
        <f t="shared" si="42"/>
        <v>8602</v>
      </c>
      <c r="AJ30" s="92">
        <f t="shared" si="39"/>
        <v>8575</v>
      </c>
      <c r="AK30" s="92">
        <f t="shared" si="40"/>
        <v>8681</v>
      </c>
      <c r="AL30" s="106" t="str">
        <f t="shared" si="21"/>
        <v>破昨低可做空</v>
      </c>
    </row>
    <row r="31" spans="1:38" ht="24.9" customHeight="1" x14ac:dyDescent="0.3">
      <c r="A31" s="170"/>
      <c r="B31" s="101">
        <f t="shared" si="1"/>
        <v>41690</v>
      </c>
      <c r="C31" s="107">
        <v>41690</v>
      </c>
      <c r="D31" s="86">
        <v>8530</v>
      </c>
      <c r="E31" s="86">
        <v>8548</v>
      </c>
      <c r="F31" s="86">
        <v>8483</v>
      </c>
      <c r="G31" s="86">
        <v>8483</v>
      </c>
      <c r="H31" s="96" t="str">
        <f t="shared" si="30"/>
        <v>黑K</v>
      </c>
      <c r="I31" s="97">
        <f t="shared" si="31"/>
        <v>-47</v>
      </c>
      <c r="J31" s="134">
        <f t="shared" si="4"/>
        <v>8581.9879999999994</v>
      </c>
      <c r="K31" s="135">
        <f t="shared" si="5"/>
        <v>8552</v>
      </c>
      <c r="L31" s="135">
        <f t="shared" si="6"/>
        <v>8522.0120000000006</v>
      </c>
      <c r="M31" s="102">
        <f t="shared" si="7"/>
        <v>-27</v>
      </c>
      <c r="N31" s="103">
        <f t="shared" si="8"/>
        <v>-3.1553114409255578E-3</v>
      </c>
      <c r="O31" s="102">
        <f t="shared" si="9"/>
        <v>-74</v>
      </c>
      <c r="P31" s="103">
        <f t="shared" si="10"/>
        <v>-8.6478906158700478E-3</v>
      </c>
      <c r="Q31" s="104" t="str">
        <f t="shared" si="11"/>
        <v>開中下</v>
      </c>
      <c r="R31" s="105" t="str">
        <f t="shared" si="12"/>
        <v>收下</v>
      </c>
      <c r="S31" s="98">
        <f t="shared" si="22"/>
        <v>8534</v>
      </c>
      <c r="T31" s="98">
        <f t="shared" si="36"/>
        <v>8527.6</v>
      </c>
      <c r="U31" s="98">
        <f t="shared" si="15"/>
        <v>8526</v>
      </c>
      <c r="V31" s="98">
        <f t="shared" si="16"/>
        <v>8541.5</v>
      </c>
      <c r="W31" s="99">
        <f t="shared" si="24"/>
        <v>0.63043478260869568</v>
      </c>
      <c r="X31" s="99">
        <f t="shared" si="25"/>
        <v>8567.152173913044</v>
      </c>
      <c r="Y31" s="99">
        <f t="shared" si="26"/>
        <v>8524.282608695652</v>
      </c>
      <c r="Z31" s="99" t="e">
        <f>X31-#REF!</f>
        <v>#REF!</v>
      </c>
      <c r="AA31" s="99" t="e">
        <f>#REF!-Y31</f>
        <v>#REF!</v>
      </c>
      <c r="AG31" s="91">
        <f t="shared" si="0"/>
        <v>41690</v>
      </c>
      <c r="AH31" s="100">
        <f t="shared" si="17"/>
        <v>8483</v>
      </c>
      <c r="AI31" s="92">
        <f t="shared" si="42"/>
        <v>8575</v>
      </c>
      <c r="AJ31" s="92">
        <f t="shared" si="39"/>
        <v>8681</v>
      </c>
      <c r="AK31" s="92">
        <f t="shared" si="40"/>
        <v>8606</v>
      </c>
      <c r="AL31" s="106" t="str">
        <f t="shared" si="21"/>
        <v>破昨低可做空</v>
      </c>
    </row>
    <row r="32" spans="1:38" ht="24.9" customHeight="1" x14ac:dyDescent="0.3">
      <c r="A32" s="170"/>
      <c r="B32" s="101">
        <f t="shared" si="1"/>
        <v>41691</v>
      </c>
      <c r="C32" s="107">
        <v>41691</v>
      </c>
      <c r="D32" s="86">
        <v>8555</v>
      </c>
      <c r="E32" s="86">
        <v>8598</v>
      </c>
      <c r="F32" s="86">
        <v>8555</v>
      </c>
      <c r="G32" s="86">
        <v>8587</v>
      </c>
      <c r="H32" s="96" t="str">
        <f t="shared" si="30"/>
        <v>紅K</v>
      </c>
      <c r="I32" s="97">
        <f t="shared" si="31"/>
        <v>32</v>
      </c>
      <c r="J32" s="134">
        <f t="shared" si="4"/>
        <v>8572.83</v>
      </c>
      <c r="K32" s="135">
        <f t="shared" si="5"/>
        <v>8515.5</v>
      </c>
      <c r="L32" s="135">
        <f t="shared" si="6"/>
        <v>8458.17</v>
      </c>
      <c r="M32" s="102">
        <f t="shared" si="7"/>
        <v>72</v>
      </c>
      <c r="N32" s="103">
        <f t="shared" si="8"/>
        <v>8.4875633620181534E-3</v>
      </c>
      <c r="O32" s="102">
        <f t="shared" si="9"/>
        <v>104</v>
      </c>
      <c r="P32" s="103">
        <f t="shared" si="10"/>
        <v>1.2259813745137333E-2</v>
      </c>
      <c r="Q32" s="104" t="str">
        <f t="shared" si="11"/>
        <v>開中上</v>
      </c>
      <c r="R32" s="105" t="str">
        <f t="shared" si="12"/>
        <v>收上</v>
      </c>
      <c r="S32" s="98">
        <f t="shared" si="22"/>
        <v>8542.3333333333339</v>
      </c>
      <c r="T32" s="98">
        <f t="shared" si="36"/>
        <v>8543.4</v>
      </c>
      <c r="U32" s="98">
        <f t="shared" si="15"/>
        <v>8551.5</v>
      </c>
      <c r="V32" s="98">
        <f t="shared" si="16"/>
        <v>8540.5</v>
      </c>
      <c r="W32" s="99">
        <f t="shared" si="24"/>
        <v>0.34343434343434343</v>
      </c>
      <c r="X32" s="99">
        <f t="shared" si="25"/>
        <v>8561.7878787878781</v>
      </c>
      <c r="Y32" s="99">
        <f t="shared" si="26"/>
        <v>8517.1414141414134</v>
      </c>
      <c r="Z32" s="99" t="e">
        <f>X32-#REF!</f>
        <v>#REF!</v>
      </c>
      <c r="AA32" s="99" t="e">
        <f>#REF!-Y32</f>
        <v>#REF!</v>
      </c>
      <c r="AG32" s="91">
        <f t="shared" si="0"/>
        <v>41691</v>
      </c>
      <c r="AH32" s="100">
        <f t="shared" si="17"/>
        <v>8587</v>
      </c>
      <c r="AI32" s="92">
        <f t="shared" si="42"/>
        <v>8681</v>
      </c>
      <c r="AJ32" s="92">
        <f t="shared" si="39"/>
        <v>8606</v>
      </c>
      <c r="AK32" s="92">
        <f t="shared" si="40"/>
        <v>8438</v>
      </c>
      <c r="AL32" s="106" t="str">
        <f t="shared" si="21"/>
        <v>---</v>
      </c>
    </row>
    <row r="33" spans="1:38" ht="24.9" customHeight="1" x14ac:dyDescent="0.3">
      <c r="A33" s="170"/>
      <c r="B33" s="101">
        <f t="shared" si="1"/>
        <v>41694</v>
      </c>
      <c r="C33" s="107">
        <v>41694</v>
      </c>
      <c r="D33" s="86">
        <v>8591</v>
      </c>
      <c r="E33" s="86">
        <v>8605</v>
      </c>
      <c r="F33" s="86">
        <v>8534</v>
      </c>
      <c r="G33" s="86">
        <v>8549</v>
      </c>
      <c r="H33" s="96" t="str">
        <f t="shared" si="30"/>
        <v>黑K</v>
      </c>
      <c r="I33" s="97">
        <f t="shared" si="31"/>
        <v>-42</v>
      </c>
      <c r="J33" s="134">
        <f t="shared" si="4"/>
        <v>8614.4259999999995</v>
      </c>
      <c r="K33" s="135">
        <f t="shared" si="5"/>
        <v>8576.5</v>
      </c>
      <c r="L33" s="135">
        <f t="shared" si="6"/>
        <v>8538.5740000000005</v>
      </c>
      <c r="M33" s="102">
        <f t="shared" si="7"/>
        <v>4</v>
      </c>
      <c r="N33" s="103">
        <f t="shared" si="8"/>
        <v>4.6582042622568998E-4</v>
      </c>
      <c r="O33" s="102">
        <f t="shared" si="9"/>
        <v>-38</v>
      </c>
      <c r="P33" s="103">
        <f t="shared" si="10"/>
        <v>-4.4252940491440549E-3</v>
      </c>
      <c r="Q33" s="104" t="str">
        <f t="shared" si="11"/>
        <v>開中上</v>
      </c>
      <c r="R33" s="105" t="str">
        <f t="shared" si="12"/>
        <v>收中下</v>
      </c>
      <c r="S33" s="98">
        <f t="shared" si="22"/>
        <v>8539.6666666666661</v>
      </c>
      <c r="T33" s="98">
        <f t="shared" si="36"/>
        <v>8547.6</v>
      </c>
      <c r="U33" s="98">
        <f t="shared" si="15"/>
        <v>8566</v>
      </c>
      <c r="V33" s="98">
        <f t="shared" si="16"/>
        <v>8580</v>
      </c>
      <c r="W33" s="99">
        <f t="shared" si="24"/>
        <v>0.60185185185185186</v>
      </c>
      <c r="X33" s="99">
        <f t="shared" si="25"/>
        <v>8578.0925925925931</v>
      </c>
      <c r="Y33" s="99">
        <f t="shared" si="26"/>
        <v>8526.3333333333339</v>
      </c>
      <c r="Z33" s="99" t="e">
        <f>X33-#REF!</f>
        <v>#REF!</v>
      </c>
      <c r="AA33" s="99" t="e">
        <f>#REF!-Y33</f>
        <v>#REF!</v>
      </c>
      <c r="AG33" s="91">
        <f t="shared" si="0"/>
        <v>41694</v>
      </c>
      <c r="AH33" s="100">
        <f t="shared" si="17"/>
        <v>8549</v>
      </c>
      <c r="AI33" s="92">
        <f t="shared" si="42"/>
        <v>8606</v>
      </c>
      <c r="AJ33" s="92">
        <f t="shared" si="39"/>
        <v>8438</v>
      </c>
      <c r="AK33" s="92">
        <f t="shared" si="40"/>
        <v>8612</v>
      </c>
      <c r="AL33" s="106" t="str">
        <f t="shared" si="21"/>
        <v>---</v>
      </c>
    </row>
    <row r="34" spans="1:38" ht="24.9" customHeight="1" x14ac:dyDescent="0.3">
      <c r="A34" s="170"/>
      <c r="B34" s="101">
        <f t="shared" si="1"/>
        <v>41695</v>
      </c>
      <c r="C34" s="107">
        <v>41695</v>
      </c>
      <c r="D34" s="86">
        <v>8603</v>
      </c>
      <c r="E34" s="86">
        <v>8608</v>
      </c>
      <c r="F34" s="86">
        <v>8565</v>
      </c>
      <c r="G34" s="86">
        <v>8573</v>
      </c>
      <c r="H34" s="96" t="str">
        <f t="shared" si="30"/>
        <v>黑K</v>
      </c>
      <c r="I34" s="97">
        <f t="shared" si="31"/>
        <v>-30</v>
      </c>
      <c r="J34" s="134">
        <f t="shared" si="4"/>
        <v>8632.1219999999994</v>
      </c>
      <c r="K34" s="135">
        <f t="shared" si="5"/>
        <v>8569.5</v>
      </c>
      <c r="L34" s="135">
        <f t="shared" si="6"/>
        <v>8506.8780000000006</v>
      </c>
      <c r="M34" s="102">
        <f t="shared" ref="M34:M65" si="44">IF(ISNUMBER(D34),D34-G33,"----")</f>
        <v>54</v>
      </c>
      <c r="N34" s="103">
        <f t="shared" ref="N34:N65" si="45">IF(ISNUMBER(D34),(D34-G33)/G33,"----")</f>
        <v>6.3165282489180017E-3</v>
      </c>
      <c r="O34" s="102">
        <f t="shared" ref="O34:O65" si="46">IF(ISNUMBER(G34),G34-G33,"----")</f>
        <v>24</v>
      </c>
      <c r="P34" s="103">
        <f t="shared" ref="P34:P65" si="47">IF(ISNUMBER(G34),(G34-G33)/G33,"----")</f>
        <v>2.807345888408001E-3</v>
      </c>
      <c r="Q34" s="104" t="str">
        <f t="shared" si="11"/>
        <v>開中上</v>
      </c>
      <c r="R34" s="105" t="str">
        <f t="shared" si="12"/>
        <v>收中上</v>
      </c>
      <c r="S34" s="98">
        <f t="shared" si="22"/>
        <v>8569.6666666666661</v>
      </c>
      <c r="T34" s="98">
        <f t="shared" si="36"/>
        <v>8549.7999999999993</v>
      </c>
      <c r="U34" s="98">
        <f t="shared" si="15"/>
        <v>8585</v>
      </c>
      <c r="V34" s="98">
        <f t="shared" si="16"/>
        <v>8571</v>
      </c>
      <c r="W34" s="99">
        <f t="shared" si="24"/>
        <v>0.37719298245614036</v>
      </c>
      <c r="X34" s="99">
        <f t="shared" si="25"/>
        <v>8600.6403508771928</v>
      </c>
      <c r="Y34" s="99">
        <f t="shared" si="26"/>
        <v>8547.0789473684217</v>
      </c>
      <c r="Z34" s="99" t="e">
        <f>X34-#REF!</f>
        <v>#REF!</v>
      </c>
      <c r="AA34" s="99" t="e">
        <f>#REF!-Y34</f>
        <v>#REF!</v>
      </c>
      <c r="AG34" s="91">
        <f t="shared" si="0"/>
        <v>41695</v>
      </c>
      <c r="AH34" s="100">
        <f t="shared" si="17"/>
        <v>8573</v>
      </c>
      <c r="AI34" s="92">
        <f t="shared" si="42"/>
        <v>8438</v>
      </c>
      <c r="AJ34" s="92">
        <f t="shared" si="39"/>
        <v>8612</v>
      </c>
      <c r="AK34" s="92">
        <f t="shared" si="40"/>
        <v>8541</v>
      </c>
      <c r="AL34" s="106" t="str">
        <f t="shared" si="21"/>
        <v>---</v>
      </c>
    </row>
    <row r="35" spans="1:38" ht="24.9" customHeight="1" x14ac:dyDescent="0.3">
      <c r="A35" s="170"/>
      <c r="B35" s="101">
        <f t="shared" si="1"/>
        <v>41696</v>
      </c>
      <c r="C35" s="107">
        <v>41696</v>
      </c>
      <c r="D35" s="86">
        <v>8565</v>
      </c>
      <c r="E35" s="86">
        <v>8627</v>
      </c>
      <c r="F35" s="86">
        <v>8553</v>
      </c>
      <c r="G35" s="86">
        <v>8608</v>
      </c>
      <c r="H35" s="96" t="str">
        <f t="shared" si="30"/>
        <v>紅K</v>
      </c>
      <c r="I35" s="97">
        <f t="shared" si="31"/>
        <v>43</v>
      </c>
      <c r="J35" s="134">
        <f t="shared" si="4"/>
        <v>8624.4259999999995</v>
      </c>
      <c r="K35" s="135">
        <f t="shared" si="5"/>
        <v>8586.5</v>
      </c>
      <c r="L35" s="135">
        <f t="shared" si="6"/>
        <v>8548.5740000000005</v>
      </c>
      <c r="M35" s="102">
        <f t="shared" si="44"/>
        <v>-8</v>
      </c>
      <c r="N35" s="103">
        <f t="shared" si="45"/>
        <v>-9.3316225358684246E-4</v>
      </c>
      <c r="O35" s="102">
        <f t="shared" si="46"/>
        <v>35</v>
      </c>
      <c r="P35" s="103">
        <f t="shared" si="47"/>
        <v>4.0825848594424358E-3</v>
      </c>
      <c r="Q35" s="104" t="str">
        <f t="shared" si="11"/>
        <v>開中下</v>
      </c>
      <c r="R35" s="105" t="str">
        <f t="shared" si="12"/>
        <v>收中上</v>
      </c>
      <c r="S35" s="98">
        <f t="shared" si="22"/>
        <v>8576.6666666666661</v>
      </c>
      <c r="T35" s="98">
        <f t="shared" si="36"/>
        <v>8560</v>
      </c>
      <c r="U35" s="98">
        <f t="shared" si="15"/>
        <v>8580.5</v>
      </c>
      <c r="V35" s="98">
        <f t="shared" si="16"/>
        <v>8596</v>
      </c>
      <c r="W35" s="99">
        <f t="shared" si="24"/>
        <v>0.6228070175438597</v>
      </c>
      <c r="X35" s="99">
        <f t="shared" si="25"/>
        <v>8606.8684210526317</v>
      </c>
      <c r="Y35" s="99">
        <f t="shared" si="26"/>
        <v>8553.3070175438588</v>
      </c>
      <c r="Z35" s="99" t="e">
        <f>X35-#REF!</f>
        <v>#REF!</v>
      </c>
      <c r="AA35" s="99" t="e">
        <f>#REF!-Y35</f>
        <v>#REF!</v>
      </c>
      <c r="AG35" s="91">
        <f t="shared" si="0"/>
        <v>41696</v>
      </c>
      <c r="AH35" s="100">
        <f t="shared" si="17"/>
        <v>8608</v>
      </c>
      <c r="AI35" s="92">
        <f t="shared" si="42"/>
        <v>8612</v>
      </c>
      <c r="AJ35" s="92">
        <f t="shared" si="39"/>
        <v>8541</v>
      </c>
      <c r="AK35" s="92">
        <f t="shared" si="40"/>
        <v>8663</v>
      </c>
      <c r="AL35" s="106" t="str">
        <f t="shared" si="21"/>
        <v>---</v>
      </c>
    </row>
    <row r="36" spans="1:38" ht="24.9" customHeight="1" x14ac:dyDescent="0.3">
      <c r="A36" s="170"/>
      <c r="B36" s="101">
        <f t="shared" si="1"/>
        <v>41697</v>
      </c>
      <c r="C36" s="107">
        <v>41697</v>
      </c>
      <c r="D36" s="86">
        <v>8609</v>
      </c>
      <c r="E36" s="86">
        <v>8631</v>
      </c>
      <c r="F36" s="86">
        <v>8602</v>
      </c>
      <c r="G36" s="86">
        <v>8624</v>
      </c>
      <c r="H36" s="96" t="str">
        <f t="shared" si="30"/>
        <v>紅K</v>
      </c>
      <c r="I36" s="97">
        <f t="shared" si="31"/>
        <v>15</v>
      </c>
      <c r="J36" s="134">
        <f t="shared" si="4"/>
        <v>8655.268</v>
      </c>
      <c r="K36" s="135">
        <f t="shared" si="5"/>
        <v>8590</v>
      </c>
      <c r="L36" s="135">
        <f t="shared" si="6"/>
        <v>8524.732</v>
      </c>
      <c r="M36" s="102">
        <f t="shared" si="44"/>
        <v>1</v>
      </c>
      <c r="N36" s="103">
        <f t="shared" si="45"/>
        <v>1.1617100371747211E-4</v>
      </c>
      <c r="O36" s="102">
        <f t="shared" si="46"/>
        <v>16</v>
      </c>
      <c r="P36" s="103">
        <f t="shared" si="47"/>
        <v>1.8587360594795538E-3</v>
      </c>
      <c r="Q36" s="104" t="str">
        <f t="shared" si="11"/>
        <v>開中上</v>
      </c>
      <c r="R36" s="105" t="str">
        <f t="shared" si="12"/>
        <v>收中上</v>
      </c>
      <c r="S36" s="98">
        <f t="shared" si="22"/>
        <v>8601.6666666666661</v>
      </c>
      <c r="T36" s="98">
        <f t="shared" si="36"/>
        <v>8588.2000000000007</v>
      </c>
      <c r="U36" s="98">
        <f t="shared" si="15"/>
        <v>8614.5</v>
      </c>
      <c r="V36" s="98">
        <f t="shared" si="16"/>
        <v>8592</v>
      </c>
      <c r="W36" s="99">
        <f t="shared" si="24"/>
        <v>0.36752136752136755</v>
      </c>
      <c r="X36" s="99">
        <f t="shared" si="25"/>
        <v>8614.9829059829062</v>
      </c>
      <c r="Y36" s="99">
        <f t="shared" si="26"/>
        <v>8560.5897435897441</v>
      </c>
      <c r="Z36" s="99" t="e">
        <f>X36-#REF!</f>
        <v>#REF!</v>
      </c>
      <c r="AA36" s="99" t="e">
        <f>#REF!-Y36</f>
        <v>#REF!</v>
      </c>
      <c r="AG36" s="91">
        <f t="shared" si="0"/>
        <v>41697</v>
      </c>
      <c r="AH36" s="100">
        <f t="shared" si="17"/>
        <v>8624</v>
      </c>
      <c r="AI36" s="92">
        <f t="shared" si="42"/>
        <v>8541</v>
      </c>
      <c r="AJ36" s="92">
        <f t="shared" si="39"/>
        <v>8663</v>
      </c>
      <c r="AK36" s="92">
        <f t="shared" si="40"/>
        <v>8629</v>
      </c>
      <c r="AL36" s="106" t="str">
        <f t="shared" si="21"/>
        <v>---</v>
      </c>
    </row>
    <row r="37" spans="1:38" ht="24.9" customHeight="1" x14ac:dyDescent="0.3">
      <c r="A37" s="170"/>
      <c r="B37" s="101">
        <f t="shared" si="1"/>
        <v>41701</v>
      </c>
      <c r="C37" s="107">
        <v>41701</v>
      </c>
      <c r="D37" s="86">
        <v>8559</v>
      </c>
      <c r="E37" s="86">
        <v>8580</v>
      </c>
      <c r="F37" s="86">
        <v>8510</v>
      </c>
      <c r="G37" s="86">
        <v>8566</v>
      </c>
      <c r="H37" s="96" t="str">
        <f t="shared" si="30"/>
        <v>紅K</v>
      </c>
      <c r="I37" s="97">
        <f t="shared" si="31"/>
        <v>7</v>
      </c>
      <c r="J37" s="134">
        <f t="shared" si="4"/>
        <v>8642.0779999999995</v>
      </c>
      <c r="K37" s="135">
        <f t="shared" si="5"/>
        <v>8616.5</v>
      </c>
      <c r="L37" s="135">
        <f t="shared" si="6"/>
        <v>8590.9220000000005</v>
      </c>
      <c r="M37" s="102">
        <f t="shared" si="44"/>
        <v>-65</v>
      </c>
      <c r="N37" s="103">
        <f t="shared" si="45"/>
        <v>-7.5371057513914661E-3</v>
      </c>
      <c r="O37" s="102">
        <f t="shared" si="46"/>
        <v>-58</v>
      </c>
      <c r="P37" s="103">
        <f t="shared" si="47"/>
        <v>-6.7254174397031541E-3</v>
      </c>
      <c r="Q37" s="104" t="str">
        <f t="shared" si="11"/>
        <v>開下</v>
      </c>
      <c r="R37" s="105" t="str">
        <f t="shared" si="12"/>
        <v>收下</v>
      </c>
      <c r="S37" s="98">
        <f t="shared" si="22"/>
        <v>8599.3333333333339</v>
      </c>
      <c r="T37" s="98">
        <f t="shared" si="36"/>
        <v>8584</v>
      </c>
      <c r="U37" s="98">
        <f t="shared" si="15"/>
        <v>8570.5</v>
      </c>
      <c r="V37" s="98">
        <f t="shared" si="16"/>
        <v>8591</v>
      </c>
      <c r="W37" s="99">
        <f t="shared" si="24"/>
        <v>0.71844660194174759</v>
      </c>
      <c r="X37" s="99">
        <f t="shared" si="25"/>
        <v>8629.8737864077666</v>
      </c>
      <c r="Y37" s="99">
        <f t="shared" si="26"/>
        <v>8588.2038834951454</v>
      </c>
      <c r="Z37" s="99" t="e">
        <f>X37-#REF!</f>
        <v>#REF!</v>
      </c>
      <c r="AA37" s="99" t="e">
        <f>#REF!-Y37</f>
        <v>#REF!</v>
      </c>
      <c r="AG37" s="91">
        <f t="shared" si="0"/>
        <v>41701</v>
      </c>
      <c r="AH37" s="100">
        <f t="shared" si="17"/>
        <v>8566</v>
      </c>
      <c r="AI37" s="92">
        <f t="shared" si="42"/>
        <v>8663</v>
      </c>
      <c r="AJ37" s="92">
        <f t="shared" si="39"/>
        <v>8629</v>
      </c>
      <c r="AK37" s="92">
        <f t="shared" si="40"/>
        <v>8699</v>
      </c>
      <c r="AL37" s="106" t="str">
        <f t="shared" si="21"/>
        <v>破昨低可做空</v>
      </c>
    </row>
    <row r="38" spans="1:38" ht="24.9" customHeight="1" x14ac:dyDescent="0.3">
      <c r="A38" s="170"/>
      <c r="B38" s="101">
        <f t="shared" si="1"/>
        <v>41702</v>
      </c>
      <c r="C38" s="107">
        <v>41702</v>
      </c>
      <c r="D38" s="86">
        <v>8560</v>
      </c>
      <c r="E38" s="86">
        <v>8582</v>
      </c>
      <c r="F38" s="86">
        <v>8539</v>
      </c>
      <c r="G38" s="86">
        <v>8553</v>
      </c>
      <c r="H38" s="96" t="str">
        <f t="shared" si="30"/>
        <v>黑K</v>
      </c>
      <c r="I38" s="97">
        <f t="shared" si="31"/>
        <v>-7</v>
      </c>
      <c r="J38" s="134">
        <f t="shared" si="4"/>
        <v>8606.74</v>
      </c>
      <c r="K38" s="135">
        <f t="shared" si="5"/>
        <v>8545</v>
      </c>
      <c r="L38" s="135">
        <f t="shared" si="6"/>
        <v>8483.26</v>
      </c>
      <c r="M38" s="102">
        <f t="shared" si="44"/>
        <v>-6</v>
      </c>
      <c r="N38" s="103">
        <f t="shared" si="45"/>
        <v>-7.0044361428904978E-4</v>
      </c>
      <c r="O38" s="102">
        <f t="shared" si="46"/>
        <v>-13</v>
      </c>
      <c r="P38" s="103">
        <f t="shared" si="47"/>
        <v>-1.5176278309596077E-3</v>
      </c>
      <c r="Q38" s="104" t="str">
        <f t="shared" si="11"/>
        <v>開中上</v>
      </c>
      <c r="R38" s="105" t="str">
        <f t="shared" si="12"/>
        <v>收中上</v>
      </c>
      <c r="S38" s="98">
        <f t="shared" si="22"/>
        <v>8581</v>
      </c>
      <c r="T38" s="98">
        <f t="shared" si="36"/>
        <v>8584.7999999999993</v>
      </c>
      <c r="U38" s="98">
        <f t="shared" si="15"/>
        <v>8559.5</v>
      </c>
      <c r="V38" s="98">
        <f t="shared" si="16"/>
        <v>8546</v>
      </c>
      <c r="W38" s="99">
        <f t="shared" si="24"/>
        <v>0.29292929292929293</v>
      </c>
      <c r="X38" s="99">
        <f t="shared" si="25"/>
        <v>8616.060606060606</v>
      </c>
      <c r="Y38" s="99">
        <f t="shared" si="26"/>
        <v>8575.0505050505053</v>
      </c>
      <c r="Z38" s="99" t="e">
        <f>X38-#REF!</f>
        <v>#REF!</v>
      </c>
      <c r="AA38" s="99" t="e">
        <f>#REF!-Y38</f>
        <v>#REF!</v>
      </c>
      <c r="AG38" s="91">
        <f t="shared" si="0"/>
        <v>41702</v>
      </c>
      <c r="AH38" s="100">
        <f t="shared" si="17"/>
        <v>8553</v>
      </c>
      <c r="AI38" s="92">
        <f t="shared" si="42"/>
        <v>8629</v>
      </c>
      <c r="AJ38" s="92">
        <f t="shared" ref="AJ38:AJ69" si="48">2*$AH36-$AH33</f>
        <v>8699</v>
      </c>
      <c r="AK38" s="92">
        <f t="shared" ref="AK38:AK69" si="49">2*$AH37-$AH34</f>
        <v>8559</v>
      </c>
      <c r="AL38" s="106" t="str">
        <f t="shared" si="21"/>
        <v>---</v>
      </c>
    </row>
    <row r="39" spans="1:38" ht="24.9" customHeight="1" x14ac:dyDescent="0.3">
      <c r="A39" s="170"/>
      <c r="B39" s="101">
        <f t="shared" si="1"/>
        <v>41703</v>
      </c>
      <c r="C39" s="107">
        <v>41703</v>
      </c>
      <c r="D39" s="86">
        <v>8640</v>
      </c>
      <c r="E39" s="86">
        <v>8647</v>
      </c>
      <c r="F39" s="86">
        <v>8610</v>
      </c>
      <c r="G39" s="86">
        <v>8619</v>
      </c>
      <c r="H39" s="96" t="str">
        <f t="shared" si="30"/>
        <v>黑K</v>
      </c>
      <c r="I39" s="97">
        <f t="shared" si="31"/>
        <v>-21</v>
      </c>
      <c r="J39" s="134">
        <f t="shared" si="4"/>
        <v>8598.4259999999995</v>
      </c>
      <c r="K39" s="135">
        <f t="shared" si="5"/>
        <v>8560.5</v>
      </c>
      <c r="L39" s="135">
        <f t="shared" si="6"/>
        <v>8522.5740000000005</v>
      </c>
      <c r="M39" s="102">
        <f t="shared" si="44"/>
        <v>87</v>
      </c>
      <c r="N39" s="103">
        <f t="shared" si="45"/>
        <v>1.0171869519466853E-2</v>
      </c>
      <c r="O39" s="102">
        <f t="shared" si="46"/>
        <v>66</v>
      </c>
      <c r="P39" s="103">
        <f t="shared" si="47"/>
        <v>7.716590669940372E-3</v>
      </c>
      <c r="Q39" s="104" t="str">
        <f t="shared" si="11"/>
        <v>開上</v>
      </c>
      <c r="R39" s="105" t="str">
        <f t="shared" si="12"/>
        <v>收上</v>
      </c>
      <c r="S39" s="98">
        <f t="shared" si="22"/>
        <v>8579.3333333333339</v>
      </c>
      <c r="T39" s="98">
        <f t="shared" si="36"/>
        <v>8594</v>
      </c>
      <c r="U39" s="98">
        <f t="shared" si="15"/>
        <v>8596</v>
      </c>
      <c r="V39" s="98">
        <f t="shared" si="16"/>
        <v>8593</v>
      </c>
      <c r="W39" s="99">
        <f t="shared" si="24"/>
        <v>0.61946902654867253</v>
      </c>
      <c r="X39" s="99">
        <f t="shared" si="25"/>
        <v>8581.2389380530967</v>
      </c>
      <c r="Y39" s="99">
        <f t="shared" si="26"/>
        <v>8527.9646017699124</v>
      </c>
      <c r="Z39" s="99" t="e">
        <f>X39-#REF!</f>
        <v>#REF!</v>
      </c>
      <c r="AA39" s="99" t="e">
        <f>#REF!-Y39</f>
        <v>#REF!</v>
      </c>
      <c r="AG39" s="91">
        <f t="shared" si="0"/>
        <v>41703</v>
      </c>
      <c r="AH39" s="100">
        <f t="shared" si="17"/>
        <v>8619</v>
      </c>
      <c r="AI39" s="92">
        <f t="shared" ref="AI39:AI70" si="50">2*$AH36-$AH33</f>
        <v>8699</v>
      </c>
      <c r="AJ39" s="92">
        <f t="shared" si="48"/>
        <v>8559</v>
      </c>
      <c r="AK39" s="92">
        <f t="shared" si="49"/>
        <v>8498</v>
      </c>
      <c r="AL39" s="106" t="str">
        <f t="shared" si="21"/>
        <v>---</v>
      </c>
    </row>
    <row r="40" spans="1:38" ht="24.9" customHeight="1" x14ac:dyDescent="0.3">
      <c r="A40" s="170"/>
      <c r="B40" s="101">
        <f t="shared" si="1"/>
        <v>41704</v>
      </c>
      <c r="C40" s="107">
        <v>41704</v>
      </c>
      <c r="D40" s="86">
        <v>8623</v>
      </c>
      <c r="E40" s="86">
        <v>8709</v>
      </c>
      <c r="F40" s="86">
        <v>8619</v>
      </c>
      <c r="G40" s="86">
        <v>8695</v>
      </c>
      <c r="H40" s="96" t="str">
        <f t="shared" si="30"/>
        <v>紅K</v>
      </c>
      <c r="I40" s="97">
        <f t="shared" si="31"/>
        <v>72</v>
      </c>
      <c r="J40" s="134">
        <f t="shared" si="4"/>
        <v>8661.134</v>
      </c>
      <c r="K40" s="135">
        <f t="shared" si="5"/>
        <v>8628.5</v>
      </c>
      <c r="L40" s="135">
        <f t="shared" si="6"/>
        <v>8595.866</v>
      </c>
      <c r="M40" s="102">
        <f t="shared" si="44"/>
        <v>4</v>
      </c>
      <c r="N40" s="103">
        <f t="shared" si="45"/>
        <v>4.6409096182851837E-4</v>
      </c>
      <c r="O40" s="102">
        <f t="shared" si="46"/>
        <v>76</v>
      </c>
      <c r="P40" s="103">
        <f t="shared" si="47"/>
        <v>8.8177282747418494E-3</v>
      </c>
      <c r="Q40" s="104" t="str">
        <f t="shared" si="11"/>
        <v>開中下</v>
      </c>
      <c r="R40" s="105" t="str">
        <f t="shared" si="12"/>
        <v>收上</v>
      </c>
      <c r="S40" s="98">
        <f t="shared" si="22"/>
        <v>8622.3333333333339</v>
      </c>
      <c r="T40" s="98">
        <f t="shared" si="36"/>
        <v>8611.4</v>
      </c>
      <c r="U40" s="98">
        <f t="shared" si="15"/>
        <v>8633</v>
      </c>
      <c r="V40" s="98">
        <f t="shared" si="16"/>
        <v>8659.5</v>
      </c>
      <c r="W40" s="99">
        <f t="shared" si="24"/>
        <v>0.53749999999999998</v>
      </c>
      <c r="X40" s="99">
        <f t="shared" si="25"/>
        <v>8616.9375</v>
      </c>
      <c r="Y40" s="99">
        <f t="shared" si="26"/>
        <v>8577.1625000000004</v>
      </c>
      <c r="Z40" s="99" t="e">
        <f>X40-#REF!</f>
        <v>#REF!</v>
      </c>
      <c r="AA40" s="99" t="e">
        <f>#REF!-Y40</f>
        <v>#REF!</v>
      </c>
      <c r="AG40" s="91">
        <f t="shared" si="0"/>
        <v>41704</v>
      </c>
      <c r="AH40" s="100">
        <f t="shared" si="17"/>
        <v>8695</v>
      </c>
      <c r="AI40" s="92">
        <f t="shared" si="50"/>
        <v>8559</v>
      </c>
      <c r="AJ40" s="92">
        <f t="shared" si="48"/>
        <v>8498</v>
      </c>
      <c r="AK40" s="92">
        <f t="shared" si="49"/>
        <v>8614</v>
      </c>
      <c r="AL40" s="106" t="str">
        <f t="shared" si="21"/>
        <v>破昨高可作多</v>
      </c>
    </row>
    <row r="41" spans="1:38" ht="24.9" customHeight="1" x14ac:dyDescent="0.3">
      <c r="A41" s="170"/>
      <c r="B41" s="101">
        <f t="shared" si="1"/>
        <v>41705</v>
      </c>
      <c r="C41" s="107">
        <v>41705</v>
      </c>
      <c r="D41" s="86">
        <v>8730</v>
      </c>
      <c r="E41" s="86">
        <v>8772</v>
      </c>
      <c r="F41" s="86">
        <v>8676</v>
      </c>
      <c r="G41" s="86">
        <v>8705</v>
      </c>
      <c r="H41" s="96" t="str">
        <f t="shared" si="30"/>
        <v>黑K</v>
      </c>
      <c r="I41" s="97">
        <f t="shared" si="31"/>
        <v>-25</v>
      </c>
      <c r="J41" s="134">
        <f t="shared" si="4"/>
        <v>8743.3799999999992</v>
      </c>
      <c r="K41" s="135">
        <f t="shared" si="5"/>
        <v>8664</v>
      </c>
      <c r="L41" s="135">
        <f t="shared" si="6"/>
        <v>8584.6200000000008</v>
      </c>
      <c r="M41" s="102">
        <f t="shared" si="44"/>
        <v>35</v>
      </c>
      <c r="N41" s="103">
        <f t="shared" si="45"/>
        <v>4.0253018976423235E-3</v>
      </c>
      <c r="O41" s="102">
        <f t="shared" si="46"/>
        <v>10</v>
      </c>
      <c r="P41" s="103">
        <f t="shared" si="47"/>
        <v>1.1500862564692352E-3</v>
      </c>
      <c r="Q41" s="104" t="str">
        <f t="shared" si="11"/>
        <v>開中上</v>
      </c>
      <c r="R41" s="105" t="str">
        <f t="shared" si="12"/>
        <v>收中上</v>
      </c>
      <c r="S41" s="98">
        <f t="shared" si="22"/>
        <v>8673</v>
      </c>
      <c r="T41" s="98">
        <f t="shared" si="36"/>
        <v>8627.6</v>
      </c>
      <c r="U41" s="98">
        <f t="shared" si="15"/>
        <v>8692.5</v>
      </c>
      <c r="V41" s="98">
        <f t="shared" si="16"/>
        <v>8695.5</v>
      </c>
      <c r="W41" s="99">
        <f t="shared" si="24"/>
        <v>0.29133858267716534</v>
      </c>
      <c r="X41" s="99">
        <f t="shared" si="25"/>
        <v>8665.0629921259842</v>
      </c>
      <c r="Y41" s="99">
        <f t="shared" si="26"/>
        <v>8612.6220472440946</v>
      </c>
      <c r="Z41" s="99" t="e">
        <f>X41-#REF!</f>
        <v>#REF!</v>
      </c>
      <c r="AA41" s="99" t="e">
        <f>#REF!-Y41</f>
        <v>#REF!</v>
      </c>
      <c r="AG41" s="91">
        <f t="shared" si="0"/>
        <v>41705</v>
      </c>
      <c r="AH41" s="100">
        <f t="shared" si="17"/>
        <v>8705</v>
      </c>
      <c r="AI41" s="92">
        <f t="shared" si="50"/>
        <v>8498</v>
      </c>
      <c r="AJ41" s="92">
        <f t="shared" si="48"/>
        <v>8614</v>
      </c>
      <c r="AK41" s="92">
        <f t="shared" si="49"/>
        <v>8824</v>
      </c>
      <c r="AL41" s="106" t="str">
        <f t="shared" si="21"/>
        <v>---</v>
      </c>
    </row>
    <row r="42" spans="1:38" ht="24.9" customHeight="1" x14ac:dyDescent="0.3">
      <c r="A42" s="170"/>
      <c r="B42" s="101">
        <f t="shared" si="1"/>
        <v>41708</v>
      </c>
      <c r="C42" s="107">
        <v>41708</v>
      </c>
      <c r="D42" s="86">
        <v>8673</v>
      </c>
      <c r="E42" s="86">
        <v>8694</v>
      </c>
      <c r="F42" s="86">
        <v>8654</v>
      </c>
      <c r="G42" s="86">
        <v>8677</v>
      </c>
      <c r="H42" s="96" t="str">
        <f t="shared" si="30"/>
        <v>紅K</v>
      </c>
      <c r="I42" s="97">
        <f t="shared" si="31"/>
        <v>4</v>
      </c>
      <c r="J42" s="134">
        <f t="shared" si="4"/>
        <v>8808.6720000000005</v>
      </c>
      <c r="K42" s="135">
        <f t="shared" si="5"/>
        <v>8724</v>
      </c>
      <c r="L42" s="135">
        <f t="shared" si="6"/>
        <v>8639.3279999999995</v>
      </c>
      <c r="M42" s="102">
        <f t="shared" si="44"/>
        <v>-32</v>
      </c>
      <c r="N42" s="103">
        <f t="shared" si="45"/>
        <v>-3.6760482481332569E-3</v>
      </c>
      <c r="O42" s="102">
        <f t="shared" si="46"/>
        <v>-28</v>
      </c>
      <c r="P42" s="103">
        <f t="shared" si="47"/>
        <v>-3.2165422171165996E-3</v>
      </c>
      <c r="Q42" s="104" t="str">
        <f t="shared" si="11"/>
        <v>開中下</v>
      </c>
      <c r="R42" s="105" t="str">
        <f t="shared" si="12"/>
        <v>收中下</v>
      </c>
      <c r="S42" s="98">
        <f t="shared" si="22"/>
        <v>8692.3333333333339</v>
      </c>
      <c r="T42" s="98">
        <f t="shared" si="36"/>
        <v>8649.7999999999993</v>
      </c>
      <c r="U42" s="98">
        <f t="shared" si="15"/>
        <v>8713</v>
      </c>
      <c r="V42" s="98">
        <f t="shared" si="16"/>
        <v>8685</v>
      </c>
      <c r="W42" s="99">
        <f t="shared" si="24"/>
        <v>0.4838709677419355</v>
      </c>
      <c r="X42" s="99">
        <f t="shared" si="25"/>
        <v>8739.4838709677424</v>
      </c>
      <c r="Y42" s="99">
        <f t="shared" si="26"/>
        <v>8646.5806451612898</v>
      </c>
      <c r="Z42" s="99" t="e">
        <f>X42-#REF!</f>
        <v>#REF!</v>
      </c>
      <c r="AA42" s="99" t="e">
        <f>#REF!-Y42</f>
        <v>#REF!</v>
      </c>
      <c r="AG42" s="91">
        <f t="shared" si="0"/>
        <v>41708</v>
      </c>
      <c r="AH42" s="100">
        <f t="shared" si="17"/>
        <v>8677</v>
      </c>
      <c r="AI42" s="92">
        <f t="shared" si="50"/>
        <v>8614</v>
      </c>
      <c r="AJ42" s="92">
        <f t="shared" si="48"/>
        <v>8824</v>
      </c>
      <c r="AK42" s="92">
        <f t="shared" si="49"/>
        <v>8857</v>
      </c>
      <c r="AL42" s="106" t="str">
        <f t="shared" si="21"/>
        <v>---</v>
      </c>
    </row>
    <row r="43" spans="1:38" ht="24.9" customHeight="1" x14ac:dyDescent="0.3">
      <c r="A43" s="170"/>
      <c r="B43" s="101">
        <f t="shared" si="1"/>
        <v>41709</v>
      </c>
      <c r="C43" s="107">
        <v>41709</v>
      </c>
      <c r="D43" s="86">
        <v>8690</v>
      </c>
      <c r="E43" s="86">
        <v>8723</v>
      </c>
      <c r="F43" s="86">
        <v>8678</v>
      </c>
      <c r="G43" s="86">
        <v>8715</v>
      </c>
      <c r="H43" s="96" t="str">
        <f t="shared" si="30"/>
        <v>紅K</v>
      </c>
      <c r="I43" s="97">
        <f t="shared" si="31"/>
        <v>25</v>
      </c>
      <c r="J43" s="134">
        <f t="shared" si="4"/>
        <v>8709.2800000000007</v>
      </c>
      <c r="K43" s="135">
        <f t="shared" si="5"/>
        <v>8674</v>
      </c>
      <c r="L43" s="135">
        <f t="shared" si="6"/>
        <v>8638.7199999999993</v>
      </c>
      <c r="M43" s="102">
        <f t="shared" si="44"/>
        <v>13</v>
      </c>
      <c r="N43" s="103">
        <f t="shared" si="45"/>
        <v>1.4982136683185433E-3</v>
      </c>
      <c r="O43" s="102">
        <f t="shared" si="46"/>
        <v>38</v>
      </c>
      <c r="P43" s="103">
        <f t="shared" si="47"/>
        <v>4.3793937997003577E-3</v>
      </c>
      <c r="Q43" s="104" t="str">
        <f t="shared" si="11"/>
        <v>開中上</v>
      </c>
      <c r="R43" s="105" t="str">
        <f t="shared" si="12"/>
        <v>收上</v>
      </c>
      <c r="S43" s="98">
        <f t="shared" si="22"/>
        <v>8699</v>
      </c>
      <c r="T43" s="98">
        <f t="shared" si="36"/>
        <v>8682.2000000000007</v>
      </c>
      <c r="U43" s="98">
        <f t="shared" si="15"/>
        <v>8686</v>
      </c>
      <c r="V43" s="98">
        <f t="shared" si="16"/>
        <v>8688.5</v>
      </c>
      <c r="W43" s="99">
        <f t="shared" si="24"/>
        <v>0.70588235294117652</v>
      </c>
      <c r="X43" s="99">
        <f t="shared" si="25"/>
        <v>8716.9411764705874</v>
      </c>
      <c r="Y43" s="99">
        <f t="shared" si="26"/>
        <v>8660.4705882352937</v>
      </c>
      <c r="Z43" s="99" t="e">
        <f>X43-#REF!</f>
        <v>#REF!</v>
      </c>
      <c r="AA43" s="99" t="e">
        <f>#REF!-Y43</f>
        <v>#REF!</v>
      </c>
      <c r="AG43" s="91">
        <f t="shared" si="0"/>
        <v>41709</v>
      </c>
      <c r="AH43" s="100">
        <f t="shared" si="17"/>
        <v>8715</v>
      </c>
      <c r="AI43" s="92">
        <f t="shared" si="50"/>
        <v>8824</v>
      </c>
      <c r="AJ43" s="92">
        <f t="shared" si="48"/>
        <v>8857</v>
      </c>
      <c r="AK43" s="92">
        <f t="shared" si="49"/>
        <v>8735</v>
      </c>
      <c r="AL43" s="106" t="str">
        <f t="shared" si="21"/>
        <v>破昨低可做空</v>
      </c>
    </row>
    <row r="44" spans="1:38" ht="24.9" customHeight="1" x14ac:dyDescent="0.3">
      <c r="A44" s="170"/>
      <c r="B44" s="101">
        <f t="shared" si="1"/>
        <v>41710</v>
      </c>
      <c r="C44" s="107">
        <v>41710</v>
      </c>
      <c r="D44" s="86">
        <v>8666</v>
      </c>
      <c r="E44" s="86">
        <v>8673</v>
      </c>
      <c r="F44" s="86">
        <v>8645</v>
      </c>
      <c r="G44" s="86">
        <v>8662</v>
      </c>
      <c r="H44" s="96" t="str">
        <f t="shared" si="30"/>
        <v>黑K</v>
      </c>
      <c r="I44" s="97">
        <f t="shared" si="31"/>
        <v>-4</v>
      </c>
      <c r="J44" s="134">
        <f t="shared" si="4"/>
        <v>8740.19</v>
      </c>
      <c r="K44" s="135">
        <f t="shared" si="5"/>
        <v>8700.5</v>
      </c>
      <c r="L44" s="135">
        <f t="shared" si="6"/>
        <v>8660.81</v>
      </c>
      <c r="M44" s="102">
        <f t="shared" si="44"/>
        <v>-49</v>
      </c>
      <c r="N44" s="103">
        <f t="shared" si="45"/>
        <v>-5.6224899598393578E-3</v>
      </c>
      <c r="O44" s="102">
        <f t="shared" si="46"/>
        <v>-53</v>
      </c>
      <c r="P44" s="103">
        <f t="shared" si="47"/>
        <v>-6.081468732071142E-3</v>
      </c>
      <c r="Q44" s="104" t="str">
        <f t="shared" si="11"/>
        <v>開中下</v>
      </c>
      <c r="R44" s="105" t="str">
        <f t="shared" si="12"/>
        <v>收中下</v>
      </c>
      <c r="S44" s="98">
        <f t="shared" si="22"/>
        <v>8684.6666666666661</v>
      </c>
      <c r="T44" s="98">
        <f t="shared" si="36"/>
        <v>8690.7999999999993</v>
      </c>
      <c r="U44" s="98">
        <f t="shared" si="15"/>
        <v>8684</v>
      </c>
      <c r="V44" s="98">
        <f t="shared" si="16"/>
        <v>8675.5</v>
      </c>
      <c r="W44" s="99">
        <f t="shared" si="24"/>
        <v>0.47058823529411764</v>
      </c>
      <c r="X44" s="99">
        <f t="shared" si="25"/>
        <v>8707.6470588235297</v>
      </c>
      <c r="Y44" s="99">
        <f t="shared" si="26"/>
        <v>8665.2941176470595</v>
      </c>
      <c r="Z44" s="99" t="e">
        <f>X44-#REF!</f>
        <v>#REF!</v>
      </c>
      <c r="AA44" s="99" t="e">
        <f>#REF!-Y44</f>
        <v>#REF!</v>
      </c>
      <c r="AG44" s="91">
        <f t="shared" si="0"/>
        <v>41710</v>
      </c>
      <c r="AH44" s="100">
        <f t="shared" si="17"/>
        <v>8662</v>
      </c>
      <c r="AI44" s="92">
        <f t="shared" si="50"/>
        <v>8857</v>
      </c>
      <c r="AJ44" s="92">
        <f t="shared" si="48"/>
        <v>8735</v>
      </c>
      <c r="AK44" s="92">
        <f t="shared" si="49"/>
        <v>8735</v>
      </c>
      <c r="AL44" s="106" t="str">
        <f t="shared" si="21"/>
        <v>破昨低可做空</v>
      </c>
    </row>
    <row r="45" spans="1:38" ht="24.9" customHeight="1" x14ac:dyDescent="0.3">
      <c r="A45" s="170"/>
      <c r="B45" s="101">
        <f t="shared" si="1"/>
        <v>41711</v>
      </c>
      <c r="C45" s="107">
        <v>41711</v>
      </c>
      <c r="D45" s="86">
        <v>8702</v>
      </c>
      <c r="E45" s="86">
        <v>8756</v>
      </c>
      <c r="F45" s="86">
        <v>8694</v>
      </c>
      <c r="G45" s="86">
        <v>8740</v>
      </c>
      <c r="H45" s="96" t="str">
        <f t="shared" si="30"/>
        <v>紅K</v>
      </c>
      <c r="I45" s="97">
        <f t="shared" si="31"/>
        <v>38</v>
      </c>
      <c r="J45" s="134">
        <f t="shared" si="4"/>
        <v>8683.6959999999999</v>
      </c>
      <c r="K45" s="135">
        <f t="shared" si="5"/>
        <v>8659</v>
      </c>
      <c r="L45" s="135">
        <f t="shared" si="6"/>
        <v>8634.3040000000001</v>
      </c>
      <c r="M45" s="102">
        <f t="shared" si="44"/>
        <v>40</v>
      </c>
      <c r="N45" s="103">
        <f t="shared" si="45"/>
        <v>4.6178711613945973E-3</v>
      </c>
      <c r="O45" s="102">
        <f t="shared" si="46"/>
        <v>78</v>
      </c>
      <c r="P45" s="103">
        <f t="shared" si="47"/>
        <v>9.0048487647194642E-3</v>
      </c>
      <c r="Q45" s="104" t="str">
        <f t="shared" si="11"/>
        <v>開上</v>
      </c>
      <c r="R45" s="105" t="str">
        <f t="shared" si="12"/>
        <v>收上</v>
      </c>
      <c r="S45" s="98">
        <f t="shared" si="22"/>
        <v>8705.6666666666661</v>
      </c>
      <c r="T45" s="98">
        <f t="shared" si="36"/>
        <v>8699.7999999999993</v>
      </c>
      <c r="U45" s="98">
        <f t="shared" si="15"/>
        <v>8683.5</v>
      </c>
      <c r="V45" s="98">
        <f t="shared" si="16"/>
        <v>8700.5</v>
      </c>
      <c r="W45" s="99">
        <f t="shared" si="24"/>
        <v>0.61643835616438358</v>
      </c>
      <c r="X45" s="99">
        <f t="shared" si="25"/>
        <v>8692.17808219178</v>
      </c>
      <c r="Y45" s="99">
        <f t="shared" si="26"/>
        <v>8657.6575342465749</v>
      </c>
      <c r="Z45" s="99" t="e">
        <f>X45-#REF!</f>
        <v>#REF!</v>
      </c>
      <c r="AA45" s="99" t="e">
        <f>#REF!-Y45</f>
        <v>#REF!</v>
      </c>
      <c r="AG45" s="91">
        <f t="shared" si="0"/>
        <v>41711</v>
      </c>
      <c r="AH45" s="100">
        <f t="shared" si="17"/>
        <v>8740</v>
      </c>
      <c r="AI45" s="92">
        <f t="shared" si="50"/>
        <v>8735</v>
      </c>
      <c r="AJ45" s="92">
        <f t="shared" si="48"/>
        <v>8735</v>
      </c>
      <c r="AK45" s="92">
        <f t="shared" si="49"/>
        <v>8619</v>
      </c>
      <c r="AL45" s="106" t="str">
        <f t="shared" si="21"/>
        <v>---</v>
      </c>
    </row>
    <row r="46" spans="1:38" ht="24.9" customHeight="1" x14ac:dyDescent="0.3">
      <c r="A46" s="170"/>
      <c r="B46" s="101">
        <f t="shared" si="1"/>
        <v>41712</v>
      </c>
      <c r="C46" s="107">
        <v>41712</v>
      </c>
      <c r="D46" s="86">
        <v>8673</v>
      </c>
      <c r="E46" s="86">
        <v>8701</v>
      </c>
      <c r="F46" s="86">
        <v>8671</v>
      </c>
      <c r="G46" s="86">
        <v>8693</v>
      </c>
      <c r="H46" s="96" t="str">
        <f t="shared" si="30"/>
        <v>紅K</v>
      </c>
      <c r="I46" s="97">
        <f t="shared" si="31"/>
        <v>20</v>
      </c>
      <c r="J46" s="134">
        <f t="shared" si="4"/>
        <v>8779.6839999999993</v>
      </c>
      <c r="K46" s="135">
        <f t="shared" si="5"/>
        <v>8725</v>
      </c>
      <c r="L46" s="135">
        <f t="shared" si="6"/>
        <v>8670.3160000000007</v>
      </c>
      <c r="M46" s="102">
        <f t="shared" si="44"/>
        <v>-67</v>
      </c>
      <c r="N46" s="103">
        <f t="shared" si="45"/>
        <v>-7.6659038901601834E-3</v>
      </c>
      <c r="O46" s="102">
        <f t="shared" si="46"/>
        <v>-47</v>
      </c>
      <c r="P46" s="103">
        <f t="shared" si="47"/>
        <v>-5.377574370709382E-3</v>
      </c>
      <c r="Q46" s="104" t="str">
        <f t="shared" si="11"/>
        <v>開中下</v>
      </c>
      <c r="R46" s="105" t="str">
        <f t="shared" si="12"/>
        <v>收中下</v>
      </c>
      <c r="S46" s="98">
        <f t="shared" si="22"/>
        <v>8698.3333333333339</v>
      </c>
      <c r="T46" s="98">
        <f t="shared" si="36"/>
        <v>8697.4</v>
      </c>
      <c r="U46" s="98">
        <f t="shared" si="15"/>
        <v>8713.5</v>
      </c>
      <c r="V46" s="98">
        <f t="shared" si="16"/>
        <v>8697.5</v>
      </c>
      <c r="W46" s="99">
        <f t="shared" si="24"/>
        <v>0.31111111111111112</v>
      </c>
      <c r="X46" s="99">
        <f t="shared" si="25"/>
        <v>8698.822222222223</v>
      </c>
      <c r="Y46" s="99">
        <f t="shared" si="26"/>
        <v>8660.2444444444445</v>
      </c>
      <c r="Z46" s="99" t="e">
        <f>X46-#REF!</f>
        <v>#REF!</v>
      </c>
      <c r="AA46" s="99" t="e">
        <f>#REF!-Y46</f>
        <v>#REF!</v>
      </c>
      <c r="AG46" s="91">
        <f t="shared" si="0"/>
        <v>41712</v>
      </c>
      <c r="AH46" s="100">
        <f t="shared" si="17"/>
        <v>8693</v>
      </c>
      <c r="AI46" s="92">
        <f t="shared" si="50"/>
        <v>8735</v>
      </c>
      <c r="AJ46" s="92">
        <f t="shared" si="48"/>
        <v>8619</v>
      </c>
      <c r="AK46" s="92">
        <f t="shared" si="49"/>
        <v>8803</v>
      </c>
      <c r="AL46" s="106" t="str">
        <f t="shared" si="21"/>
        <v>---</v>
      </c>
    </row>
    <row r="47" spans="1:38" ht="24.9" customHeight="1" x14ac:dyDescent="0.3">
      <c r="A47" s="170"/>
      <c r="B47" s="101">
        <f t="shared" si="1"/>
        <v>41715</v>
      </c>
      <c r="C47" s="107">
        <v>41715</v>
      </c>
      <c r="D47" s="86">
        <v>8703</v>
      </c>
      <c r="E47" s="86">
        <v>8715</v>
      </c>
      <c r="F47" s="86">
        <v>8655</v>
      </c>
      <c r="G47" s="86">
        <v>8701</v>
      </c>
      <c r="H47" s="96" t="str">
        <f t="shared" si="30"/>
        <v>黑K</v>
      </c>
      <c r="I47" s="97">
        <f t="shared" si="31"/>
        <v>-2</v>
      </c>
      <c r="J47" s="134">
        <f t="shared" si="4"/>
        <v>8712.4599999999991</v>
      </c>
      <c r="K47" s="135">
        <f t="shared" si="5"/>
        <v>8686</v>
      </c>
      <c r="L47" s="135">
        <f t="shared" si="6"/>
        <v>8659.5400000000009</v>
      </c>
      <c r="M47" s="102">
        <f t="shared" si="44"/>
        <v>10</v>
      </c>
      <c r="N47" s="103">
        <f t="shared" si="45"/>
        <v>1.1503508570113886E-3</v>
      </c>
      <c r="O47" s="102">
        <f t="shared" si="46"/>
        <v>8</v>
      </c>
      <c r="P47" s="103">
        <f t="shared" si="47"/>
        <v>9.2028068560911082E-4</v>
      </c>
      <c r="Q47" s="104" t="str">
        <f t="shared" si="11"/>
        <v>開中上</v>
      </c>
      <c r="R47" s="105" t="str">
        <f t="shared" si="12"/>
        <v>收中上</v>
      </c>
      <c r="S47" s="98">
        <f t="shared" si="22"/>
        <v>8711.3333333333339</v>
      </c>
      <c r="T47" s="98">
        <f t="shared" si="36"/>
        <v>8702.2000000000007</v>
      </c>
      <c r="U47" s="98">
        <f t="shared" si="15"/>
        <v>8678</v>
      </c>
      <c r="V47" s="98">
        <f t="shared" si="16"/>
        <v>8693</v>
      </c>
      <c r="W47" s="99">
        <f t="shared" si="24"/>
        <v>0.67391304347826086</v>
      </c>
      <c r="X47" s="99">
        <f t="shared" si="25"/>
        <v>8718.934782608696</v>
      </c>
      <c r="Y47" s="99">
        <f t="shared" si="26"/>
        <v>8678.5</v>
      </c>
      <c r="Z47" s="99" t="e">
        <f>X47-#REF!</f>
        <v>#REF!</v>
      </c>
      <c r="AA47" s="99" t="e">
        <f>#REF!-Y47</f>
        <v>#REF!</v>
      </c>
      <c r="AG47" s="91">
        <f t="shared" si="0"/>
        <v>41715</v>
      </c>
      <c r="AH47" s="100">
        <f t="shared" si="17"/>
        <v>8701</v>
      </c>
      <c r="AI47" s="92">
        <f t="shared" si="50"/>
        <v>8619</v>
      </c>
      <c r="AJ47" s="92">
        <f t="shared" si="48"/>
        <v>8803</v>
      </c>
      <c r="AK47" s="92">
        <f t="shared" si="49"/>
        <v>8671</v>
      </c>
      <c r="AL47" s="106" t="str">
        <f t="shared" si="21"/>
        <v>---</v>
      </c>
    </row>
    <row r="48" spans="1:38" s="149" customFormat="1" ht="24.9" customHeight="1" x14ac:dyDescent="0.3">
      <c r="A48" s="158" t="s">
        <v>169</v>
      </c>
      <c r="B48" s="138">
        <f t="shared" si="1"/>
        <v>41716</v>
      </c>
      <c r="C48" s="139">
        <v>41716</v>
      </c>
      <c r="D48" s="153">
        <v>8745</v>
      </c>
      <c r="E48" s="153">
        <v>8751</v>
      </c>
      <c r="F48" s="153">
        <v>8712</v>
      </c>
      <c r="G48" s="153">
        <v>8727</v>
      </c>
      <c r="H48" s="140" t="str">
        <f t="shared" si="30"/>
        <v>黑K</v>
      </c>
      <c r="I48" s="141">
        <f t="shared" si="31"/>
        <v>-18</v>
      </c>
      <c r="J48" s="142">
        <f t="shared" si="4"/>
        <v>8737.92</v>
      </c>
      <c r="K48" s="143">
        <f t="shared" si="5"/>
        <v>8685</v>
      </c>
      <c r="L48" s="143">
        <f t="shared" si="6"/>
        <v>8632.08</v>
      </c>
      <c r="M48" s="144">
        <f t="shared" si="44"/>
        <v>44</v>
      </c>
      <c r="N48" s="145">
        <f t="shared" si="45"/>
        <v>5.0568900126422255E-3</v>
      </c>
      <c r="O48" s="144">
        <f t="shared" si="46"/>
        <v>26</v>
      </c>
      <c r="P48" s="145">
        <f t="shared" si="47"/>
        <v>2.9881622801976784E-3</v>
      </c>
      <c r="Q48" s="146" t="str">
        <f t="shared" si="11"/>
        <v>開上</v>
      </c>
      <c r="R48" s="147" t="str">
        <f t="shared" si="12"/>
        <v>收中上</v>
      </c>
      <c r="S48" s="163">
        <f t="shared" si="22"/>
        <v>8707</v>
      </c>
      <c r="T48" s="163">
        <f t="shared" si="36"/>
        <v>8704.6</v>
      </c>
      <c r="U48" s="163">
        <f t="shared" si="15"/>
        <v>8713.5</v>
      </c>
      <c r="V48" s="163">
        <f t="shared" si="16"/>
        <v>8703</v>
      </c>
      <c r="W48" s="148">
        <f t="shared" si="24"/>
        <v>0.33333333333333331</v>
      </c>
      <c r="X48" s="148">
        <f t="shared" si="25"/>
        <v>8705.6666666666661</v>
      </c>
      <c r="Y48" s="148">
        <f t="shared" si="26"/>
        <v>8665.6666666666661</v>
      </c>
      <c r="Z48" s="148" t="e">
        <f>X48-#REF!</f>
        <v>#REF!</v>
      </c>
      <c r="AA48" s="148" t="e">
        <f>#REF!-Y48</f>
        <v>#REF!</v>
      </c>
      <c r="AG48" s="150">
        <f t="shared" si="0"/>
        <v>41716</v>
      </c>
      <c r="AH48" s="151">
        <f t="shared" si="17"/>
        <v>8727</v>
      </c>
      <c r="AI48" s="152">
        <f t="shared" si="50"/>
        <v>8803</v>
      </c>
      <c r="AJ48" s="152">
        <f t="shared" si="48"/>
        <v>8671</v>
      </c>
      <c r="AK48" s="152">
        <f t="shared" si="49"/>
        <v>8740</v>
      </c>
      <c r="AL48" s="143" t="str">
        <f t="shared" si="21"/>
        <v>---</v>
      </c>
    </row>
    <row r="49" spans="1:38" ht="24.9" customHeight="1" x14ac:dyDescent="0.3">
      <c r="A49" s="165" t="s">
        <v>176</v>
      </c>
      <c r="B49" s="101">
        <f t="shared" si="1"/>
        <v>41717</v>
      </c>
      <c r="C49" s="107">
        <v>41717</v>
      </c>
      <c r="D49" s="86">
        <v>8734</v>
      </c>
      <c r="E49" s="86">
        <v>8742</v>
      </c>
      <c r="F49" s="86">
        <v>8684</v>
      </c>
      <c r="G49" s="86">
        <v>8696</v>
      </c>
      <c r="H49" s="96" t="str">
        <f t="shared" si="30"/>
        <v>黑K</v>
      </c>
      <c r="I49" s="97">
        <f t="shared" si="31"/>
        <v>-38</v>
      </c>
      <c r="J49" s="134">
        <f t="shared" si="4"/>
        <v>8765.8979999999992</v>
      </c>
      <c r="K49" s="135">
        <f t="shared" si="5"/>
        <v>8731.5</v>
      </c>
      <c r="L49" s="135">
        <f t="shared" si="6"/>
        <v>8697.1020000000008</v>
      </c>
      <c r="M49" s="102">
        <f t="shared" si="44"/>
        <v>7</v>
      </c>
      <c r="N49" s="103">
        <f t="shared" si="45"/>
        <v>8.0210839922080902E-4</v>
      </c>
      <c r="O49" s="102">
        <f t="shared" si="46"/>
        <v>-31</v>
      </c>
      <c r="P49" s="103">
        <f t="shared" si="47"/>
        <v>-3.5521943394064399E-3</v>
      </c>
      <c r="Q49" s="104" t="str">
        <f t="shared" si="11"/>
        <v>開中上</v>
      </c>
      <c r="R49" s="105" t="str">
        <f t="shared" si="12"/>
        <v>收下</v>
      </c>
      <c r="S49" s="98">
        <f t="shared" si="22"/>
        <v>8708</v>
      </c>
      <c r="T49" s="98">
        <f t="shared" si="36"/>
        <v>8711.4</v>
      </c>
      <c r="U49" s="98">
        <f t="shared" si="15"/>
        <v>8717.5</v>
      </c>
      <c r="V49" s="98">
        <f t="shared" si="16"/>
        <v>8727</v>
      </c>
      <c r="W49" s="99">
        <f t="shared" si="24"/>
        <v>0.60606060606060608</v>
      </c>
      <c r="X49" s="99">
        <f t="shared" si="25"/>
        <v>8736.818181818182</v>
      </c>
      <c r="Y49" s="99">
        <f t="shared" si="26"/>
        <v>8689.545454545454</v>
      </c>
      <c r="Z49" s="99" t="e">
        <f>X49-#REF!</f>
        <v>#REF!</v>
      </c>
      <c r="AA49" s="99" t="e">
        <f>#REF!-Y49</f>
        <v>#REF!</v>
      </c>
      <c r="AG49" s="91">
        <f t="shared" si="0"/>
        <v>41717</v>
      </c>
      <c r="AH49" s="100">
        <f t="shared" si="17"/>
        <v>8696</v>
      </c>
      <c r="AI49" s="92">
        <f t="shared" si="50"/>
        <v>8671</v>
      </c>
      <c r="AJ49" s="92">
        <f t="shared" si="48"/>
        <v>8740</v>
      </c>
      <c r="AK49" s="92">
        <f t="shared" si="49"/>
        <v>8714</v>
      </c>
      <c r="AL49" s="106" t="str">
        <f t="shared" si="21"/>
        <v>---</v>
      </c>
    </row>
    <row r="50" spans="1:38" ht="24.9" customHeight="1" x14ac:dyDescent="0.3">
      <c r="A50" s="165"/>
      <c r="B50" s="101">
        <f t="shared" si="1"/>
        <v>41718</v>
      </c>
      <c r="C50" s="107">
        <v>41718</v>
      </c>
      <c r="D50" s="86">
        <v>8638</v>
      </c>
      <c r="E50" s="86">
        <v>8639</v>
      </c>
      <c r="F50" s="86">
        <v>8561</v>
      </c>
      <c r="G50" s="86">
        <v>8568</v>
      </c>
      <c r="H50" s="96" t="str">
        <f t="shared" si="30"/>
        <v>黑K</v>
      </c>
      <c r="I50" s="97">
        <f t="shared" si="31"/>
        <v>-70</v>
      </c>
      <c r="J50" s="134">
        <f t="shared" si="4"/>
        <v>8764.1560000000009</v>
      </c>
      <c r="K50" s="135">
        <f t="shared" si="5"/>
        <v>8713</v>
      </c>
      <c r="L50" s="135">
        <f t="shared" si="6"/>
        <v>8661.8439999999991</v>
      </c>
      <c r="M50" s="102">
        <f t="shared" si="44"/>
        <v>-58</v>
      </c>
      <c r="N50" s="103">
        <f t="shared" si="45"/>
        <v>-6.6697332106715728E-3</v>
      </c>
      <c r="O50" s="102">
        <f t="shared" si="46"/>
        <v>-128</v>
      </c>
      <c r="P50" s="103">
        <f t="shared" si="47"/>
        <v>-1.4719411223551058E-2</v>
      </c>
      <c r="Q50" s="104" t="str">
        <f t="shared" si="11"/>
        <v>開下</v>
      </c>
      <c r="R50" s="105" t="str">
        <f t="shared" si="12"/>
        <v>收下</v>
      </c>
      <c r="S50" s="98">
        <f t="shared" si="22"/>
        <v>8663.6666666666661</v>
      </c>
      <c r="T50" s="98">
        <f t="shared" si="36"/>
        <v>8677</v>
      </c>
      <c r="U50" s="98">
        <f t="shared" si="15"/>
        <v>8651.5</v>
      </c>
      <c r="V50" s="98">
        <f t="shared" si="16"/>
        <v>8661.5</v>
      </c>
      <c r="W50" s="99">
        <f t="shared" si="24"/>
        <v>0.40206185567010311</v>
      </c>
      <c r="X50" s="99">
        <f t="shared" si="25"/>
        <v>8747.3814432989693</v>
      </c>
      <c r="Y50" s="99">
        <f t="shared" si="26"/>
        <v>8700.7422680412365</v>
      </c>
      <c r="Z50" s="99" t="e">
        <f>X50-#REF!</f>
        <v>#REF!</v>
      </c>
      <c r="AA50" s="99" t="e">
        <f>#REF!-Y50</f>
        <v>#REF!</v>
      </c>
      <c r="AG50" s="91">
        <f t="shared" si="0"/>
        <v>41718</v>
      </c>
      <c r="AH50" s="100">
        <f t="shared" si="17"/>
        <v>8568</v>
      </c>
      <c r="AI50" s="92">
        <f t="shared" si="50"/>
        <v>8740</v>
      </c>
      <c r="AJ50" s="92">
        <f t="shared" si="48"/>
        <v>8714</v>
      </c>
      <c r="AK50" s="92">
        <f t="shared" si="49"/>
        <v>8699</v>
      </c>
      <c r="AL50" s="106" t="str">
        <f t="shared" si="21"/>
        <v>破昨低可做空</v>
      </c>
    </row>
    <row r="51" spans="1:38" ht="24.9" customHeight="1" x14ac:dyDescent="0.3">
      <c r="A51" s="165"/>
      <c r="B51" s="101">
        <f t="shared" si="1"/>
        <v>41719</v>
      </c>
      <c r="C51" s="107">
        <v>41719</v>
      </c>
      <c r="D51" s="86">
        <v>8586</v>
      </c>
      <c r="E51" s="86">
        <v>8598</v>
      </c>
      <c r="F51" s="86">
        <v>8558</v>
      </c>
      <c r="G51" s="86">
        <v>8575</v>
      </c>
      <c r="H51" s="96" t="str">
        <f t="shared" si="30"/>
        <v>黑K</v>
      </c>
      <c r="I51" s="97">
        <f t="shared" si="31"/>
        <v>-11</v>
      </c>
      <c r="J51" s="134">
        <f t="shared" si="4"/>
        <v>8668.7960000000003</v>
      </c>
      <c r="K51" s="135">
        <f t="shared" si="5"/>
        <v>8600</v>
      </c>
      <c r="L51" s="135">
        <f t="shared" si="6"/>
        <v>8531.2039999999997</v>
      </c>
      <c r="M51" s="102">
        <f t="shared" si="44"/>
        <v>18</v>
      </c>
      <c r="N51" s="103">
        <f t="shared" si="45"/>
        <v>2.1008403361344537E-3</v>
      </c>
      <c r="O51" s="102">
        <f t="shared" si="46"/>
        <v>7</v>
      </c>
      <c r="P51" s="103">
        <f t="shared" si="47"/>
        <v>8.1699346405228761E-4</v>
      </c>
      <c r="Q51" s="104" t="str">
        <f t="shared" si="11"/>
        <v>開中下</v>
      </c>
      <c r="R51" s="105" t="str">
        <f t="shared" si="12"/>
        <v>收中下</v>
      </c>
      <c r="S51" s="98">
        <f t="shared" si="22"/>
        <v>8613</v>
      </c>
      <c r="T51" s="98">
        <f t="shared" si="36"/>
        <v>8653.4</v>
      </c>
      <c r="U51" s="98">
        <f t="shared" si="15"/>
        <v>8598.5</v>
      </c>
      <c r="V51" s="98">
        <f t="shared" si="16"/>
        <v>8579.5</v>
      </c>
      <c r="W51" s="99">
        <f t="shared" si="24"/>
        <v>0.4264705882352941</v>
      </c>
      <c r="X51" s="99">
        <f t="shared" si="25"/>
        <v>8698.073529411764</v>
      </c>
      <c r="Y51" s="99">
        <f t="shared" si="26"/>
        <v>8631.5441176470595</v>
      </c>
      <c r="Z51" s="99" t="e">
        <f>X51-#REF!</f>
        <v>#REF!</v>
      </c>
      <c r="AA51" s="99" t="e">
        <f>#REF!-Y51</f>
        <v>#REF!</v>
      </c>
      <c r="AG51" s="91">
        <f t="shared" si="0"/>
        <v>41719</v>
      </c>
      <c r="AH51" s="100">
        <f t="shared" si="17"/>
        <v>8575</v>
      </c>
      <c r="AI51" s="92">
        <f t="shared" si="50"/>
        <v>8714</v>
      </c>
      <c r="AJ51" s="92">
        <f t="shared" si="48"/>
        <v>8699</v>
      </c>
      <c r="AK51" s="92">
        <f t="shared" si="49"/>
        <v>8435</v>
      </c>
      <c r="AL51" s="106" t="str">
        <f t="shared" si="21"/>
        <v>---</v>
      </c>
    </row>
    <row r="52" spans="1:38" ht="24.9" customHeight="1" x14ac:dyDescent="0.3">
      <c r="A52" s="165"/>
      <c r="B52" s="101">
        <f t="shared" si="1"/>
        <v>41722</v>
      </c>
      <c r="C52" s="107">
        <v>41722</v>
      </c>
      <c r="D52" s="86">
        <v>8550</v>
      </c>
      <c r="E52" s="86">
        <v>8605</v>
      </c>
      <c r="F52" s="86">
        <v>8523</v>
      </c>
      <c r="G52" s="86">
        <v>8601</v>
      </c>
      <c r="H52" s="96" t="str">
        <f t="shared" si="30"/>
        <v>紅K</v>
      </c>
      <c r="I52" s="97">
        <f t="shared" si="31"/>
        <v>51</v>
      </c>
      <c r="J52" s="134">
        <f t="shared" si="4"/>
        <v>8613.2800000000007</v>
      </c>
      <c r="K52" s="135">
        <f t="shared" si="5"/>
        <v>8578</v>
      </c>
      <c r="L52" s="135">
        <f t="shared" si="6"/>
        <v>8542.7199999999993</v>
      </c>
      <c r="M52" s="102">
        <f t="shared" si="44"/>
        <v>-25</v>
      </c>
      <c r="N52" s="103">
        <f t="shared" si="45"/>
        <v>-2.9154518950437317E-3</v>
      </c>
      <c r="O52" s="102">
        <f t="shared" si="46"/>
        <v>26</v>
      </c>
      <c r="P52" s="103">
        <f t="shared" si="47"/>
        <v>3.0320699708454809E-3</v>
      </c>
      <c r="Q52" s="104" t="str">
        <f t="shared" si="11"/>
        <v>開中下</v>
      </c>
      <c r="R52" s="105" t="str">
        <f t="shared" si="12"/>
        <v>收中上</v>
      </c>
      <c r="S52" s="98">
        <f t="shared" si="22"/>
        <v>8581.3333333333339</v>
      </c>
      <c r="T52" s="98">
        <f t="shared" si="36"/>
        <v>8633.4</v>
      </c>
      <c r="U52" s="98">
        <f t="shared" si="15"/>
        <v>8560.5</v>
      </c>
      <c r="V52" s="98">
        <f t="shared" si="16"/>
        <v>8581.5</v>
      </c>
      <c r="W52" s="99">
        <f t="shared" si="24"/>
        <v>0.66101694915254239</v>
      </c>
      <c r="X52" s="99">
        <f t="shared" si="25"/>
        <v>8611.8983050847455</v>
      </c>
      <c r="Y52" s="99">
        <f t="shared" si="26"/>
        <v>8559.016949152543</v>
      </c>
      <c r="Z52" s="99" t="e">
        <f>X52-#REF!</f>
        <v>#REF!</v>
      </c>
      <c r="AA52" s="99" t="e">
        <f>#REF!-Y52</f>
        <v>#REF!</v>
      </c>
      <c r="AG52" s="91">
        <f t="shared" si="0"/>
        <v>41722</v>
      </c>
      <c r="AH52" s="100">
        <f t="shared" si="17"/>
        <v>8601</v>
      </c>
      <c r="AI52" s="92">
        <f t="shared" si="50"/>
        <v>8699</v>
      </c>
      <c r="AJ52" s="92">
        <f t="shared" si="48"/>
        <v>8435</v>
      </c>
      <c r="AK52" s="92">
        <f t="shared" si="49"/>
        <v>8423</v>
      </c>
      <c r="AL52" s="106" t="str">
        <f t="shared" si="21"/>
        <v>---</v>
      </c>
    </row>
    <row r="53" spans="1:38" ht="24.9" customHeight="1" x14ac:dyDescent="0.3">
      <c r="A53" s="165"/>
      <c r="B53" s="101">
        <f t="shared" si="1"/>
        <v>41723</v>
      </c>
      <c r="C53" s="107">
        <v>41723</v>
      </c>
      <c r="D53" s="86">
        <v>8589</v>
      </c>
      <c r="E53" s="86">
        <v>8660</v>
      </c>
      <c r="F53" s="86">
        <v>8576</v>
      </c>
      <c r="G53" s="86">
        <v>8659</v>
      </c>
      <c r="H53" s="96" t="str">
        <f t="shared" si="30"/>
        <v>紅K</v>
      </c>
      <c r="I53" s="97">
        <f t="shared" si="31"/>
        <v>70</v>
      </c>
      <c r="J53" s="134">
        <f t="shared" si="4"/>
        <v>8636.3240000000005</v>
      </c>
      <c r="K53" s="135">
        <f t="shared" si="5"/>
        <v>8564</v>
      </c>
      <c r="L53" s="135">
        <f t="shared" si="6"/>
        <v>8491.6759999999995</v>
      </c>
      <c r="M53" s="102">
        <f t="shared" si="44"/>
        <v>-12</v>
      </c>
      <c r="N53" s="103">
        <f t="shared" si="45"/>
        <v>-1.3951866062085804E-3</v>
      </c>
      <c r="O53" s="102">
        <f t="shared" si="46"/>
        <v>58</v>
      </c>
      <c r="P53" s="103">
        <f t="shared" si="47"/>
        <v>6.7434019300081386E-3</v>
      </c>
      <c r="Q53" s="104" t="str">
        <f t="shared" si="11"/>
        <v>開中上</v>
      </c>
      <c r="R53" s="105" t="str">
        <f t="shared" si="12"/>
        <v>收上</v>
      </c>
      <c r="S53" s="98">
        <f t="shared" si="22"/>
        <v>8611.6666666666661</v>
      </c>
      <c r="T53" s="98">
        <f t="shared" si="36"/>
        <v>8619.7999999999993</v>
      </c>
      <c r="U53" s="98">
        <f t="shared" si="15"/>
        <v>8590.5</v>
      </c>
      <c r="V53" s="98">
        <f t="shared" si="16"/>
        <v>8591.5</v>
      </c>
      <c r="W53" s="99">
        <f t="shared" si="24"/>
        <v>0.32786885245901637</v>
      </c>
      <c r="X53" s="99">
        <f t="shared" si="25"/>
        <v>8600.2950819672133</v>
      </c>
      <c r="Y53" s="99">
        <f t="shared" si="26"/>
        <v>8546.5245901639337</v>
      </c>
      <c r="Z53" s="99" t="e">
        <f>X53-#REF!</f>
        <v>#REF!</v>
      </c>
      <c r="AA53" s="99" t="e">
        <f>#REF!-Y53</f>
        <v>#REF!</v>
      </c>
      <c r="AG53" s="91">
        <f t="shared" si="0"/>
        <v>41723</v>
      </c>
      <c r="AH53" s="100">
        <f t="shared" si="17"/>
        <v>8659</v>
      </c>
      <c r="AI53" s="92">
        <f t="shared" si="50"/>
        <v>8435</v>
      </c>
      <c r="AJ53" s="92">
        <f t="shared" si="48"/>
        <v>8423</v>
      </c>
      <c r="AK53" s="92">
        <f t="shared" si="49"/>
        <v>8506</v>
      </c>
      <c r="AL53" s="106" t="str">
        <f t="shared" si="21"/>
        <v>破昨高可作多</v>
      </c>
    </row>
    <row r="54" spans="1:38" ht="24.9" customHeight="1" x14ac:dyDescent="0.3">
      <c r="A54" s="165"/>
      <c r="B54" s="101">
        <f t="shared" si="1"/>
        <v>41724</v>
      </c>
      <c r="C54" s="107">
        <v>41724</v>
      </c>
      <c r="D54" s="86">
        <v>8708</v>
      </c>
      <c r="E54" s="86">
        <v>8722</v>
      </c>
      <c r="F54" s="86">
        <v>8682</v>
      </c>
      <c r="G54" s="86">
        <v>8711</v>
      </c>
      <c r="H54" s="96" t="str">
        <f t="shared" si="30"/>
        <v>紅K</v>
      </c>
      <c r="I54" s="97">
        <f t="shared" si="31"/>
        <v>3</v>
      </c>
      <c r="J54" s="134">
        <f t="shared" si="4"/>
        <v>8692.0879999999997</v>
      </c>
      <c r="K54" s="135">
        <f t="shared" si="5"/>
        <v>8618</v>
      </c>
      <c r="L54" s="135">
        <f t="shared" si="6"/>
        <v>8543.9120000000003</v>
      </c>
      <c r="M54" s="102">
        <f t="shared" si="44"/>
        <v>49</v>
      </c>
      <c r="N54" s="103">
        <f t="shared" si="45"/>
        <v>5.6588520614389648E-3</v>
      </c>
      <c r="O54" s="102">
        <f t="shared" si="46"/>
        <v>52</v>
      </c>
      <c r="P54" s="103">
        <f t="shared" si="47"/>
        <v>6.0053123917311471E-3</v>
      </c>
      <c r="Q54" s="104" t="str">
        <f t="shared" si="11"/>
        <v>開上</v>
      </c>
      <c r="R54" s="105" t="str">
        <f t="shared" si="12"/>
        <v>收上</v>
      </c>
      <c r="S54" s="98">
        <f t="shared" si="22"/>
        <v>8657</v>
      </c>
      <c r="T54" s="98">
        <f t="shared" si="36"/>
        <v>8622.7999999999993</v>
      </c>
      <c r="U54" s="98">
        <f t="shared" si="15"/>
        <v>8671</v>
      </c>
      <c r="V54" s="98">
        <f t="shared" si="16"/>
        <v>8649</v>
      </c>
      <c r="W54" s="99">
        <f t="shared" si="24"/>
        <v>0.49397590361445781</v>
      </c>
      <c r="X54" s="99">
        <f t="shared" si="25"/>
        <v>8632.1686746987943</v>
      </c>
      <c r="Y54" s="99">
        <f t="shared" si="26"/>
        <v>8549.1807228915659</v>
      </c>
      <c r="Z54" s="99" t="e">
        <f>X54-#REF!</f>
        <v>#REF!</v>
      </c>
      <c r="AA54" s="99" t="e">
        <f>#REF!-Y54</f>
        <v>#REF!</v>
      </c>
      <c r="AG54" s="91">
        <f t="shared" si="0"/>
        <v>41724</v>
      </c>
      <c r="AH54" s="100">
        <f t="shared" si="17"/>
        <v>8711</v>
      </c>
      <c r="AI54" s="92">
        <f t="shared" si="50"/>
        <v>8423</v>
      </c>
      <c r="AJ54" s="92">
        <f t="shared" si="48"/>
        <v>8506</v>
      </c>
      <c r="AK54" s="92">
        <f t="shared" si="49"/>
        <v>8750</v>
      </c>
      <c r="AL54" s="106" t="str">
        <f t="shared" si="21"/>
        <v>---</v>
      </c>
    </row>
    <row r="55" spans="1:38" ht="24.9" customHeight="1" x14ac:dyDescent="0.3">
      <c r="A55" s="165"/>
      <c r="B55" s="101">
        <f t="shared" si="1"/>
        <v>41725</v>
      </c>
      <c r="C55" s="107">
        <v>41725</v>
      </c>
      <c r="D55" s="86">
        <v>8705</v>
      </c>
      <c r="E55" s="86">
        <v>8756</v>
      </c>
      <c r="F55" s="86">
        <v>8695</v>
      </c>
      <c r="G55" s="86">
        <v>8754</v>
      </c>
      <c r="H55" s="96" t="str">
        <f t="shared" si="30"/>
        <v>紅K</v>
      </c>
      <c r="I55" s="97">
        <f t="shared" si="31"/>
        <v>49</v>
      </c>
      <c r="J55" s="134">
        <f t="shared" si="4"/>
        <v>8737.2800000000007</v>
      </c>
      <c r="K55" s="135">
        <f t="shared" si="5"/>
        <v>8702</v>
      </c>
      <c r="L55" s="135">
        <f t="shared" si="6"/>
        <v>8666.7199999999993</v>
      </c>
      <c r="M55" s="102">
        <f t="shared" si="44"/>
        <v>-6</v>
      </c>
      <c r="N55" s="103">
        <f t="shared" si="45"/>
        <v>-6.8878429571805758E-4</v>
      </c>
      <c r="O55" s="102">
        <f t="shared" si="46"/>
        <v>43</v>
      </c>
      <c r="P55" s="103">
        <f t="shared" si="47"/>
        <v>4.9362874526460796E-3</v>
      </c>
      <c r="Q55" s="104" t="str">
        <f t="shared" si="11"/>
        <v>開中上</v>
      </c>
      <c r="R55" s="105" t="str">
        <f t="shared" si="12"/>
        <v>收上</v>
      </c>
      <c r="S55" s="98">
        <f t="shared" si="22"/>
        <v>8708</v>
      </c>
      <c r="T55" s="98">
        <f t="shared" si="36"/>
        <v>8660</v>
      </c>
      <c r="U55" s="98">
        <f t="shared" si="15"/>
        <v>8708.5</v>
      </c>
      <c r="V55" s="98">
        <f t="shared" si="16"/>
        <v>8719</v>
      </c>
      <c r="W55" s="99">
        <f t="shared" si="24"/>
        <v>0.67741935483870963</v>
      </c>
      <c r="X55" s="99">
        <f t="shared" si="25"/>
        <v>8702</v>
      </c>
      <c r="Y55" s="99">
        <f t="shared" si="26"/>
        <v>8647.8064516129034</v>
      </c>
      <c r="Z55" s="99" t="e">
        <f>X55-#REF!</f>
        <v>#REF!</v>
      </c>
      <c r="AA55" s="99" t="e">
        <f>#REF!-Y55</f>
        <v>#REF!</v>
      </c>
      <c r="AG55" s="91">
        <f t="shared" si="0"/>
        <v>41725</v>
      </c>
      <c r="AH55" s="100">
        <f t="shared" si="17"/>
        <v>8754</v>
      </c>
      <c r="AI55" s="92">
        <f t="shared" si="50"/>
        <v>8506</v>
      </c>
      <c r="AJ55" s="92">
        <f t="shared" si="48"/>
        <v>8750</v>
      </c>
      <c r="AK55" s="92">
        <f t="shared" si="49"/>
        <v>8847</v>
      </c>
      <c r="AL55" s="106" t="str">
        <f t="shared" si="21"/>
        <v>---</v>
      </c>
    </row>
    <row r="56" spans="1:38" ht="24.9" customHeight="1" x14ac:dyDescent="0.3">
      <c r="A56" s="165"/>
      <c r="B56" s="101">
        <f t="shared" si="1"/>
        <v>41726</v>
      </c>
      <c r="C56" s="107">
        <v>41726</v>
      </c>
      <c r="D56" s="86">
        <v>8754</v>
      </c>
      <c r="E56" s="86">
        <v>8776</v>
      </c>
      <c r="F56" s="86">
        <v>8729</v>
      </c>
      <c r="G56" s="86">
        <v>8735</v>
      </c>
      <c r="H56" s="96" t="str">
        <f t="shared" si="30"/>
        <v>黑K</v>
      </c>
      <c r="I56" s="97">
        <f t="shared" si="31"/>
        <v>-19</v>
      </c>
      <c r="J56" s="134">
        <f t="shared" si="4"/>
        <v>8779.3019999999997</v>
      </c>
      <c r="K56" s="135">
        <f t="shared" si="5"/>
        <v>8725.5</v>
      </c>
      <c r="L56" s="135">
        <f t="shared" si="6"/>
        <v>8671.6980000000003</v>
      </c>
      <c r="M56" s="102">
        <f t="shared" si="44"/>
        <v>0</v>
      </c>
      <c r="N56" s="103">
        <f t="shared" si="45"/>
        <v>0</v>
      </c>
      <c r="O56" s="102">
        <f t="shared" si="46"/>
        <v>-19</v>
      </c>
      <c r="P56" s="103">
        <f t="shared" si="47"/>
        <v>-2.170436371944254E-3</v>
      </c>
      <c r="Q56" s="104" t="str">
        <f t="shared" si="11"/>
        <v>開中上</v>
      </c>
      <c r="R56" s="105" t="str">
        <f t="shared" si="12"/>
        <v>收中上</v>
      </c>
      <c r="S56" s="98">
        <f t="shared" si="22"/>
        <v>8733.3333333333339</v>
      </c>
      <c r="T56" s="98">
        <f t="shared" si="36"/>
        <v>8692</v>
      </c>
      <c r="U56" s="98">
        <f t="shared" si="15"/>
        <v>8742.5</v>
      </c>
      <c r="V56" s="98">
        <f t="shared" si="16"/>
        <v>8735.5</v>
      </c>
      <c r="W56" s="99">
        <f t="shared" si="24"/>
        <v>0.39603960396039606</v>
      </c>
      <c r="X56" s="99">
        <f t="shared" si="25"/>
        <v>8735.4653465346528</v>
      </c>
      <c r="Y56" s="99">
        <f t="shared" si="26"/>
        <v>8687.1485148514857</v>
      </c>
      <c r="Z56" s="99" t="e">
        <f>X56-#REF!</f>
        <v>#REF!</v>
      </c>
      <c r="AA56" s="99" t="e">
        <f>#REF!-Y56</f>
        <v>#REF!</v>
      </c>
      <c r="AG56" s="91">
        <f t="shared" si="0"/>
        <v>41726</v>
      </c>
      <c r="AH56" s="100">
        <f t="shared" si="17"/>
        <v>8735</v>
      </c>
      <c r="AI56" s="92">
        <f t="shared" si="50"/>
        <v>8750</v>
      </c>
      <c r="AJ56" s="92">
        <f t="shared" si="48"/>
        <v>8847</v>
      </c>
      <c r="AK56" s="92">
        <f t="shared" si="49"/>
        <v>8907</v>
      </c>
      <c r="AL56" s="106" t="str">
        <f t="shared" si="21"/>
        <v>---</v>
      </c>
    </row>
    <row r="57" spans="1:38" ht="24.9" customHeight="1" x14ac:dyDescent="0.3">
      <c r="A57" s="165"/>
      <c r="B57" s="101">
        <f t="shared" si="1"/>
        <v>41729</v>
      </c>
      <c r="C57" s="107">
        <v>41729</v>
      </c>
      <c r="D57" s="86">
        <v>8779</v>
      </c>
      <c r="E57" s="86">
        <v>8794</v>
      </c>
      <c r="F57" s="86">
        <v>8734</v>
      </c>
      <c r="G57" s="86">
        <v>8789</v>
      </c>
      <c r="H57" s="96" t="str">
        <f t="shared" si="30"/>
        <v>紅K</v>
      </c>
      <c r="I57" s="97">
        <f t="shared" si="31"/>
        <v>10</v>
      </c>
      <c r="J57" s="134">
        <f t="shared" si="4"/>
        <v>8793.9539999999997</v>
      </c>
      <c r="K57" s="135">
        <f t="shared" si="5"/>
        <v>8752.5</v>
      </c>
      <c r="L57" s="135">
        <f t="shared" si="6"/>
        <v>8711.0460000000003</v>
      </c>
      <c r="M57" s="102">
        <f t="shared" si="44"/>
        <v>44</v>
      </c>
      <c r="N57" s="103">
        <f t="shared" si="45"/>
        <v>5.0372066399542075E-3</v>
      </c>
      <c r="O57" s="102">
        <f t="shared" si="46"/>
        <v>54</v>
      </c>
      <c r="P57" s="103">
        <f t="shared" si="47"/>
        <v>6.1820263308528904E-3</v>
      </c>
      <c r="Q57" s="104" t="str">
        <f t="shared" si="11"/>
        <v>開中上</v>
      </c>
      <c r="R57" s="105" t="str">
        <f t="shared" si="12"/>
        <v>收中上</v>
      </c>
      <c r="S57" s="98">
        <f t="shared" si="22"/>
        <v>8759.3333333333339</v>
      </c>
      <c r="T57" s="98">
        <f t="shared" si="36"/>
        <v>8729.6</v>
      </c>
      <c r="U57" s="98">
        <f t="shared" si="15"/>
        <v>8755</v>
      </c>
      <c r="V57" s="98">
        <f t="shared" si="16"/>
        <v>8761.5</v>
      </c>
      <c r="W57" s="99">
        <f t="shared" si="24"/>
        <v>0.56481481481481477</v>
      </c>
      <c r="X57" s="99">
        <f t="shared" si="25"/>
        <v>8767.2962962962956</v>
      </c>
      <c r="Y57" s="99">
        <f t="shared" si="26"/>
        <v>8714.2037037037044</v>
      </c>
      <c r="Z57" s="99" t="e">
        <f>X57-#REF!</f>
        <v>#REF!</v>
      </c>
      <c r="AA57" s="99" t="e">
        <f>#REF!-Y57</f>
        <v>#REF!</v>
      </c>
      <c r="AG57" s="91">
        <f t="shared" si="0"/>
        <v>41729</v>
      </c>
      <c r="AH57" s="100">
        <f t="shared" si="17"/>
        <v>8789</v>
      </c>
      <c r="AI57" s="92">
        <f t="shared" si="50"/>
        <v>8847</v>
      </c>
      <c r="AJ57" s="92">
        <f t="shared" si="48"/>
        <v>8907</v>
      </c>
      <c r="AK57" s="92">
        <f t="shared" si="49"/>
        <v>8811</v>
      </c>
      <c r="AL57" s="106" t="str">
        <f t="shared" si="21"/>
        <v>破昨低可做空</v>
      </c>
    </row>
    <row r="58" spans="1:38" ht="24.9" customHeight="1" x14ac:dyDescent="0.3">
      <c r="A58" s="165"/>
      <c r="B58" s="101">
        <f t="shared" si="1"/>
        <v>41730</v>
      </c>
      <c r="C58" s="107">
        <v>41730</v>
      </c>
      <c r="D58" s="86">
        <v>8780</v>
      </c>
      <c r="E58" s="86">
        <v>8833</v>
      </c>
      <c r="F58" s="86">
        <v>8773</v>
      </c>
      <c r="G58" s="86">
        <v>8829</v>
      </c>
      <c r="H58" s="96" t="str">
        <f t="shared" si="30"/>
        <v>紅K</v>
      </c>
      <c r="I58" s="97">
        <f t="shared" si="31"/>
        <v>49</v>
      </c>
      <c r="J58" s="134">
        <f t="shared" si="4"/>
        <v>8816.92</v>
      </c>
      <c r="K58" s="135">
        <f t="shared" si="5"/>
        <v>8764</v>
      </c>
      <c r="L58" s="135">
        <f t="shared" si="6"/>
        <v>8711.08</v>
      </c>
      <c r="M58" s="102">
        <f t="shared" si="44"/>
        <v>-9</v>
      </c>
      <c r="N58" s="103">
        <f t="shared" si="45"/>
        <v>-1.0240072818295596E-3</v>
      </c>
      <c r="O58" s="102">
        <f t="shared" si="46"/>
        <v>40</v>
      </c>
      <c r="P58" s="103">
        <f t="shared" si="47"/>
        <v>4.5511434747980426E-3</v>
      </c>
      <c r="Q58" s="104" t="str">
        <f t="shared" si="11"/>
        <v>開中上</v>
      </c>
      <c r="R58" s="105" t="str">
        <f t="shared" si="12"/>
        <v>收上</v>
      </c>
      <c r="S58" s="98">
        <f t="shared" si="22"/>
        <v>8784.3333333333339</v>
      </c>
      <c r="T58" s="98">
        <f t="shared" si="36"/>
        <v>8763.6</v>
      </c>
      <c r="U58" s="98">
        <f t="shared" si="15"/>
        <v>8783.5</v>
      </c>
      <c r="V58" s="98">
        <f t="shared" si="16"/>
        <v>8783.5</v>
      </c>
      <c r="W58" s="99">
        <f t="shared" si="24"/>
        <v>0.43925233644859812</v>
      </c>
      <c r="X58" s="99">
        <f t="shared" si="25"/>
        <v>8783.9065420560746</v>
      </c>
      <c r="Y58" s="99">
        <f t="shared" si="26"/>
        <v>8731.1962616822439</v>
      </c>
      <c r="Z58" s="99" t="e">
        <f>X58-#REF!</f>
        <v>#REF!</v>
      </c>
      <c r="AA58" s="99" t="e">
        <f>#REF!-Y58</f>
        <v>#REF!</v>
      </c>
      <c r="AG58" s="91">
        <f t="shared" si="0"/>
        <v>41730</v>
      </c>
      <c r="AH58" s="100">
        <f t="shared" si="17"/>
        <v>8829</v>
      </c>
      <c r="AI58" s="92">
        <f t="shared" si="50"/>
        <v>8907</v>
      </c>
      <c r="AJ58" s="92">
        <f t="shared" si="48"/>
        <v>8811</v>
      </c>
      <c r="AK58" s="92">
        <f t="shared" si="49"/>
        <v>8867</v>
      </c>
      <c r="AL58" s="106" t="str">
        <f t="shared" si="21"/>
        <v>破昨低可做空</v>
      </c>
    </row>
    <row r="59" spans="1:38" ht="24.9" customHeight="1" x14ac:dyDescent="0.3">
      <c r="A59" s="165"/>
      <c r="B59" s="101">
        <f t="shared" si="1"/>
        <v>41731</v>
      </c>
      <c r="C59" s="107">
        <v>41731</v>
      </c>
      <c r="D59" s="86">
        <v>8850</v>
      </c>
      <c r="E59" s="86">
        <v>8888</v>
      </c>
      <c r="F59" s="86">
        <v>8841</v>
      </c>
      <c r="G59" s="86">
        <v>8855</v>
      </c>
      <c r="H59" s="96" t="str">
        <f t="shared" si="30"/>
        <v>紅K</v>
      </c>
      <c r="I59" s="97">
        <f t="shared" si="31"/>
        <v>5</v>
      </c>
      <c r="J59" s="134">
        <f t="shared" si="4"/>
        <v>8855.92</v>
      </c>
      <c r="K59" s="135">
        <f t="shared" si="5"/>
        <v>8803</v>
      </c>
      <c r="L59" s="135">
        <f t="shared" si="6"/>
        <v>8750.08</v>
      </c>
      <c r="M59" s="102">
        <f t="shared" si="44"/>
        <v>21</v>
      </c>
      <c r="N59" s="103">
        <f t="shared" si="45"/>
        <v>2.3785253143051308E-3</v>
      </c>
      <c r="O59" s="102">
        <f t="shared" si="46"/>
        <v>26</v>
      </c>
      <c r="P59" s="103">
        <f t="shared" si="47"/>
        <v>2.9448408653301619E-3</v>
      </c>
      <c r="Q59" s="104" t="str">
        <f t="shared" si="11"/>
        <v>開中上</v>
      </c>
      <c r="R59" s="105" t="str">
        <f t="shared" si="12"/>
        <v>收中上</v>
      </c>
      <c r="S59" s="98">
        <f t="shared" si="22"/>
        <v>8824.3333333333339</v>
      </c>
      <c r="T59" s="98">
        <f t="shared" si="36"/>
        <v>8792.4</v>
      </c>
      <c r="U59" s="98">
        <f t="shared" si="15"/>
        <v>8837</v>
      </c>
      <c r="V59" s="98">
        <f t="shared" si="16"/>
        <v>8830.5</v>
      </c>
      <c r="W59" s="99">
        <f t="shared" si="24"/>
        <v>0.5</v>
      </c>
      <c r="X59" s="99">
        <f t="shared" si="25"/>
        <v>8813.5</v>
      </c>
      <c r="Y59" s="99">
        <f t="shared" si="26"/>
        <v>8753.5</v>
      </c>
      <c r="Z59" s="99" t="e">
        <f>X59-#REF!</f>
        <v>#REF!</v>
      </c>
      <c r="AA59" s="99" t="e">
        <f>#REF!-Y59</f>
        <v>#REF!</v>
      </c>
      <c r="AG59" s="91">
        <f t="shared" si="0"/>
        <v>41731</v>
      </c>
      <c r="AH59" s="100">
        <f t="shared" si="17"/>
        <v>8855</v>
      </c>
      <c r="AI59" s="92">
        <f t="shared" si="50"/>
        <v>8811</v>
      </c>
      <c r="AJ59" s="92">
        <f t="shared" si="48"/>
        <v>8867</v>
      </c>
      <c r="AK59" s="92">
        <f t="shared" si="49"/>
        <v>8904</v>
      </c>
      <c r="AL59" s="106" t="str">
        <f t="shared" si="21"/>
        <v>---</v>
      </c>
    </row>
    <row r="60" spans="1:38" ht="24.9" customHeight="1" x14ac:dyDescent="0.3">
      <c r="A60" s="165"/>
      <c r="B60" s="101">
        <f t="shared" si="1"/>
        <v>41732</v>
      </c>
      <c r="C60" s="107">
        <v>41732</v>
      </c>
      <c r="D60" s="86">
        <v>8858</v>
      </c>
      <c r="E60" s="86">
        <v>8878</v>
      </c>
      <c r="F60" s="86">
        <v>8845</v>
      </c>
      <c r="G60" s="86">
        <v>8868</v>
      </c>
      <c r="H60" s="96" t="str">
        <f t="shared" si="30"/>
        <v>紅K</v>
      </c>
      <c r="I60" s="97">
        <f t="shared" si="31"/>
        <v>10</v>
      </c>
      <c r="J60" s="134">
        <f t="shared" si="4"/>
        <v>8905.9539999999997</v>
      </c>
      <c r="K60" s="135">
        <f t="shared" si="5"/>
        <v>8864.5</v>
      </c>
      <c r="L60" s="135">
        <f t="shared" si="6"/>
        <v>8823.0460000000003</v>
      </c>
      <c r="M60" s="102">
        <f t="shared" si="44"/>
        <v>3</v>
      </c>
      <c r="N60" s="103">
        <f t="shared" si="45"/>
        <v>3.3879164313946921E-4</v>
      </c>
      <c r="O60" s="102">
        <f t="shared" si="46"/>
        <v>13</v>
      </c>
      <c r="P60" s="103">
        <f t="shared" si="47"/>
        <v>1.4680971202710334E-3</v>
      </c>
      <c r="Q60" s="104" t="str">
        <f t="shared" si="11"/>
        <v>開中下</v>
      </c>
      <c r="R60" s="105" t="str">
        <f t="shared" si="12"/>
        <v>收中上</v>
      </c>
      <c r="S60" s="98">
        <f t="shared" si="22"/>
        <v>8850.6666666666661</v>
      </c>
      <c r="T60" s="98">
        <f t="shared" si="36"/>
        <v>8815.2000000000007</v>
      </c>
      <c r="U60" s="98">
        <f t="shared" si="15"/>
        <v>8866.5</v>
      </c>
      <c r="V60" s="98">
        <f t="shared" si="16"/>
        <v>8859.5</v>
      </c>
      <c r="W60" s="99">
        <f t="shared" si="24"/>
        <v>0.56074766355140182</v>
      </c>
      <c r="X60" s="99">
        <f t="shared" si="25"/>
        <v>8863.8411214953267</v>
      </c>
      <c r="Y60" s="99">
        <f t="shared" si="26"/>
        <v>8811.1308411214959</v>
      </c>
      <c r="Z60" s="99" t="e">
        <f>X60-#REF!</f>
        <v>#REF!</v>
      </c>
      <c r="AA60" s="99" t="e">
        <f>#REF!-Y60</f>
        <v>#REF!</v>
      </c>
      <c r="AG60" s="91">
        <f t="shared" si="0"/>
        <v>41732</v>
      </c>
      <c r="AH60" s="100">
        <f t="shared" si="17"/>
        <v>8868</v>
      </c>
      <c r="AI60" s="92">
        <f t="shared" si="50"/>
        <v>8867</v>
      </c>
      <c r="AJ60" s="92">
        <f t="shared" si="48"/>
        <v>8904</v>
      </c>
      <c r="AK60" s="92">
        <f t="shared" si="49"/>
        <v>8975</v>
      </c>
      <c r="AL60" s="106" t="str">
        <f t="shared" si="21"/>
        <v>破昨低可做空</v>
      </c>
    </row>
    <row r="61" spans="1:38" ht="24.9" customHeight="1" x14ac:dyDescent="0.3">
      <c r="A61" s="165"/>
      <c r="B61" s="101">
        <f t="shared" si="1"/>
        <v>41736</v>
      </c>
      <c r="C61" s="107">
        <v>41736</v>
      </c>
      <c r="D61" s="86">
        <v>8811</v>
      </c>
      <c r="E61" s="86">
        <v>8861</v>
      </c>
      <c r="F61" s="86">
        <v>8803</v>
      </c>
      <c r="G61" s="86">
        <v>8858</v>
      </c>
      <c r="H61" s="96" t="str">
        <f t="shared" si="30"/>
        <v>紅K</v>
      </c>
      <c r="I61" s="97">
        <f t="shared" si="31"/>
        <v>47</v>
      </c>
      <c r="J61" s="134">
        <f t="shared" si="4"/>
        <v>8890.6059999999998</v>
      </c>
      <c r="K61" s="135">
        <f t="shared" si="5"/>
        <v>8861.5</v>
      </c>
      <c r="L61" s="135">
        <f t="shared" si="6"/>
        <v>8832.3940000000002</v>
      </c>
      <c r="M61" s="102">
        <f t="shared" si="44"/>
        <v>-57</v>
      </c>
      <c r="N61" s="103">
        <f t="shared" si="45"/>
        <v>-6.4276048714479025E-3</v>
      </c>
      <c r="O61" s="102">
        <f t="shared" si="46"/>
        <v>-10</v>
      </c>
      <c r="P61" s="103">
        <f t="shared" si="47"/>
        <v>-1.1276499774470004E-3</v>
      </c>
      <c r="Q61" s="104" t="str">
        <f t="shared" si="11"/>
        <v>開下</v>
      </c>
      <c r="R61" s="105" t="str">
        <f t="shared" si="12"/>
        <v>收中下</v>
      </c>
      <c r="S61" s="98">
        <f t="shared" si="22"/>
        <v>8860.3333333333339</v>
      </c>
      <c r="T61" s="98">
        <f t="shared" si="36"/>
        <v>8839.7999999999993</v>
      </c>
      <c r="U61" s="98">
        <f t="shared" si="15"/>
        <v>8840.5</v>
      </c>
      <c r="V61" s="98">
        <f t="shared" si="16"/>
        <v>8853</v>
      </c>
      <c r="W61" s="99">
        <f t="shared" si="24"/>
        <v>0.58750000000000002</v>
      </c>
      <c r="X61" s="99">
        <f t="shared" si="25"/>
        <v>8882.125</v>
      </c>
      <c r="Y61" s="99">
        <f t="shared" si="26"/>
        <v>8843.35</v>
      </c>
      <c r="Z61" s="99" t="e">
        <f>X61-#REF!</f>
        <v>#REF!</v>
      </c>
      <c r="AA61" s="99" t="e">
        <f>#REF!-Y61</f>
        <v>#REF!</v>
      </c>
      <c r="AG61" s="91">
        <f t="shared" si="0"/>
        <v>41736</v>
      </c>
      <c r="AH61" s="100">
        <f t="shared" si="17"/>
        <v>8858</v>
      </c>
      <c r="AI61" s="92">
        <f t="shared" si="50"/>
        <v>8904</v>
      </c>
      <c r="AJ61" s="92">
        <f t="shared" si="48"/>
        <v>8975</v>
      </c>
      <c r="AK61" s="92">
        <f t="shared" si="49"/>
        <v>8947</v>
      </c>
      <c r="AL61" s="106" t="str">
        <f t="shared" si="21"/>
        <v>破昨低可做空</v>
      </c>
    </row>
    <row r="62" spans="1:38" ht="24.9" customHeight="1" x14ac:dyDescent="0.3">
      <c r="A62" s="165"/>
      <c r="B62" s="101">
        <f t="shared" si="1"/>
        <v>41737</v>
      </c>
      <c r="C62" s="107">
        <v>41737</v>
      </c>
      <c r="D62" s="86">
        <v>8853</v>
      </c>
      <c r="E62" s="86">
        <v>8887</v>
      </c>
      <c r="F62" s="86">
        <v>8837</v>
      </c>
      <c r="G62" s="86">
        <v>8879</v>
      </c>
      <c r="H62" s="96" t="str">
        <f t="shared" si="30"/>
        <v>紅K</v>
      </c>
      <c r="I62" s="97">
        <f t="shared" si="31"/>
        <v>26</v>
      </c>
      <c r="J62" s="134">
        <f t="shared" si="4"/>
        <v>8883.1560000000009</v>
      </c>
      <c r="K62" s="135">
        <f t="shared" si="5"/>
        <v>8832</v>
      </c>
      <c r="L62" s="135">
        <f t="shared" si="6"/>
        <v>8780.8439999999991</v>
      </c>
      <c r="M62" s="102">
        <f t="shared" si="44"/>
        <v>-5</v>
      </c>
      <c r="N62" s="103">
        <f t="shared" si="45"/>
        <v>-5.6446150372544595E-4</v>
      </c>
      <c r="O62" s="102">
        <f t="shared" si="46"/>
        <v>21</v>
      </c>
      <c r="P62" s="103">
        <f t="shared" si="47"/>
        <v>2.3707383156468731E-3</v>
      </c>
      <c r="Q62" s="104" t="str">
        <f t="shared" si="11"/>
        <v>開中上</v>
      </c>
      <c r="R62" s="105" t="str">
        <f t="shared" si="12"/>
        <v>收中上</v>
      </c>
      <c r="S62" s="98">
        <f t="shared" si="22"/>
        <v>8868.3333333333339</v>
      </c>
      <c r="T62" s="98">
        <f t="shared" si="36"/>
        <v>8857.7999999999993</v>
      </c>
      <c r="U62" s="98">
        <f t="shared" si="15"/>
        <v>8849</v>
      </c>
      <c r="V62" s="98">
        <f t="shared" si="16"/>
        <v>8845</v>
      </c>
      <c r="W62" s="99">
        <f t="shared" si="24"/>
        <v>0.36263736263736263</v>
      </c>
      <c r="X62" s="99">
        <f t="shared" si="25"/>
        <v>8871.8351648351654</v>
      </c>
      <c r="Y62" s="99">
        <f t="shared" si="26"/>
        <v>8829.7692307692305</v>
      </c>
      <c r="Z62" s="99" t="e">
        <f>X62-#REF!</f>
        <v>#REF!</v>
      </c>
      <c r="AA62" s="99" t="e">
        <f>#REF!-Y62</f>
        <v>#REF!</v>
      </c>
      <c r="AG62" s="91">
        <f t="shared" si="0"/>
        <v>41737</v>
      </c>
      <c r="AH62" s="100">
        <f t="shared" si="17"/>
        <v>8879</v>
      </c>
      <c r="AI62" s="92">
        <f t="shared" si="50"/>
        <v>8975</v>
      </c>
      <c r="AJ62" s="92">
        <f t="shared" si="48"/>
        <v>8947</v>
      </c>
      <c r="AK62" s="92">
        <f t="shared" si="49"/>
        <v>8887</v>
      </c>
      <c r="AL62" s="106" t="str">
        <f t="shared" si="21"/>
        <v>破昨低可做空</v>
      </c>
    </row>
    <row r="63" spans="1:38" ht="24.9" customHeight="1" x14ac:dyDescent="0.3">
      <c r="A63" s="165"/>
      <c r="B63" s="101">
        <f t="shared" si="1"/>
        <v>41738</v>
      </c>
      <c r="C63" s="107">
        <v>41738</v>
      </c>
      <c r="D63" s="86">
        <v>8886</v>
      </c>
      <c r="E63" s="86">
        <v>8903</v>
      </c>
      <c r="F63" s="86">
        <v>8878</v>
      </c>
      <c r="G63" s="86">
        <v>8896</v>
      </c>
      <c r="H63" s="96" t="str">
        <f t="shared" si="30"/>
        <v>紅K</v>
      </c>
      <c r="I63" s="97">
        <f t="shared" si="31"/>
        <v>10</v>
      </c>
      <c r="J63" s="134">
        <f t="shared" si="4"/>
        <v>8906.1</v>
      </c>
      <c r="K63" s="135">
        <f t="shared" si="5"/>
        <v>8862</v>
      </c>
      <c r="L63" s="135">
        <f t="shared" si="6"/>
        <v>8817.9</v>
      </c>
      <c r="M63" s="102">
        <f t="shared" si="44"/>
        <v>7</v>
      </c>
      <c r="N63" s="103">
        <f t="shared" si="45"/>
        <v>7.883770694898074E-4</v>
      </c>
      <c r="O63" s="102">
        <f t="shared" si="46"/>
        <v>17</v>
      </c>
      <c r="P63" s="103">
        <f t="shared" si="47"/>
        <v>1.914630025903818E-3</v>
      </c>
      <c r="Q63" s="104" t="str">
        <f t="shared" si="11"/>
        <v>開中上</v>
      </c>
      <c r="R63" s="105" t="str">
        <f t="shared" si="12"/>
        <v>收中上</v>
      </c>
      <c r="S63" s="98">
        <f t="shared" si="22"/>
        <v>8877.6666666666661</v>
      </c>
      <c r="T63" s="98">
        <f t="shared" si="36"/>
        <v>8871.2000000000007</v>
      </c>
      <c r="U63" s="98">
        <f t="shared" si="15"/>
        <v>8882.5</v>
      </c>
      <c r="V63" s="98">
        <f t="shared" si="16"/>
        <v>8870</v>
      </c>
      <c r="W63" s="99">
        <f t="shared" si="24"/>
        <v>0.53703703703703709</v>
      </c>
      <c r="X63" s="99">
        <f t="shared" si="25"/>
        <v>8874.9629629629635</v>
      </c>
      <c r="Y63" s="99">
        <f t="shared" si="26"/>
        <v>8821.2592592592591</v>
      </c>
      <c r="Z63" s="99" t="e">
        <f>X63-#REF!</f>
        <v>#REF!</v>
      </c>
      <c r="AA63" s="99" t="e">
        <f>#REF!-Y63</f>
        <v>#REF!</v>
      </c>
      <c r="AG63" s="91">
        <f t="shared" si="0"/>
        <v>41738</v>
      </c>
      <c r="AH63" s="100">
        <f t="shared" si="17"/>
        <v>8896</v>
      </c>
      <c r="AI63" s="92">
        <f t="shared" si="50"/>
        <v>8947</v>
      </c>
      <c r="AJ63" s="92">
        <f t="shared" si="48"/>
        <v>8887</v>
      </c>
      <c r="AK63" s="92">
        <f t="shared" si="49"/>
        <v>8903</v>
      </c>
      <c r="AL63" s="106" t="str">
        <f t="shared" si="21"/>
        <v>破昨低可做空</v>
      </c>
    </row>
    <row r="64" spans="1:38" ht="24.9" customHeight="1" x14ac:dyDescent="0.3">
      <c r="A64" s="165"/>
      <c r="B64" s="101">
        <f t="shared" ref="B64:B127" si="51">C64</f>
        <v>41739</v>
      </c>
      <c r="C64" s="107">
        <v>41739</v>
      </c>
      <c r="D64" s="86">
        <v>8929</v>
      </c>
      <c r="E64" s="86">
        <v>8939</v>
      </c>
      <c r="F64" s="86">
        <v>8866</v>
      </c>
      <c r="G64" s="86">
        <v>8907</v>
      </c>
      <c r="H64" s="96" t="str">
        <f t="shared" ref="H64:H126" si="52">IF(D64=G64,"---",IF(G64-D64&gt;=0,"紅K","黑K"))</f>
        <v>黑K</v>
      </c>
      <c r="I64" s="97">
        <f t="shared" ref="I64:I126" si="53">G64-D64</f>
        <v>-22</v>
      </c>
      <c r="J64" s="134">
        <f t="shared" si="4"/>
        <v>8912.5499999999993</v>
      </c>
      <c r="K64" s="135">
        <f t="shared" si="5"/>
        <v>8890.5</v>
      </c>
      <c r="L64" s="135">
        <f t="shared" si="6"/>
        <v>8868.4500000000007</v>
      </c>
      <c r="M64" s="102">
        <f t="shared" si="44"/>
        <v>33</v>
      </c>
      <c r="N64" s="103">
        <f t="shared" si="45"/>
        <v>3.7095323741007193E-3</v>
      </c>
      <c r="O64" s="102">
        <f t="shared" si="46"/>
        <v>11</v>
      </c>
      <c r="P64" s="103">
        <f t="shared" si="47"/>
        <v>1.2365107913669064E-3</v>
      </c>
      <c r="Q64" s="104" t="str">
        <f t="shared" si="11"/>
        <v>開上</v>
      </c>
      <c r="R64" s="105" t="str">
        <f t="shared" si="12"/>
        <v>收中上</v>
      </c>
      <c r="S64" s="98">
        <f t="shared" si="22"/>
        <v>8894</v>
      </c>
      <c r="T64" s="98">
        <f t="shared" si="36"/>
        <v>8881.6</v>
      </c>
      <c r="U64" s="98">
        <f t="shared" si="15"/>
        <v>8884.5</v>
      </c>
      <c r="V64" s="98">
        <f t="shared" si="16"/>
        <v>8908.5</v>
      </c>
      <c r="W64" s="99">
        <f t="shared" si="24"/>
        <v>0.66666666666666663</v>
      </c>
      <c r="X64" s="99">
        <f t="shared" si="25"/>
        <v>8897.6666666666661</v>
      </c>
      <c r="Y64" s="99">
        <f t="shared" si="26"/>
        <v>8864.3333333333339</v>
      </c>
      <c r="Z64" s="99" t="e">
        <f>X64-#REF!</f>
        <v>#REF!</v>
      </c>
      <c r="AA64" s="99" t="e">
        <f>#REF!-Y64</f>
        <v>#REF!</v>
      </c>
      <c r="AG64" s="91">
        <f t="shared" si="0"/>
        <v>41739</v>
      </c>
      <c r="AH64" s="100">
        <f t="shared" si="17"/>
        <v>8907</v>
      </c>
      <c r="AI64" s="92">
        <f t="shared" si="50"/>
        <v>8887</v>
      </c>
      <c r="AJ64" s="92">
        <f t="shared" si="48"/>
        <v>8903</v>
      </c>
      <c r="AK64" s="92">
        <f t="shared" si="49"/>
        <v>8924</v>
      </c>
      <c r="AL64" s="106" t="str">
        <f t="shared" si="21"/>
        <v>---</v>
      </c>
    </row>
    <row r="65" spans="1:38" ht="24.9" customHeight="1" x14ac:dyDescent="0.3">
      <c r="A65" s="165"/>
      <c r="B65" s="101">
        <f t="shared" si="51"/>
        <v>41740</v>
      </c>
      <c r="C65" s="107">
        <v>41740</v>
      </c>
      <c r="D65" s="86">
        <v>8850</v>
      </c>
      <c r="E65" s="86">
        <v>8891</v>
      </c>
      <c r="F65" s="86">
        <v>8840</v>
      </c>
      <c r="G65" s="86">
        <v>8870</v>
      </c>
      <c r="H65" s="96" t="str">
        <f t="shared" si="52"/>
        <v>紅K</v>
      </c>
      <c r="I65" s="97">
        <f t="shared" si="53"/>
        <v>20</v>
      </c>
      <c r="J65" s="134">
        <f t="shared" si="4"/>
        <v>8966.8860000000004</v>
      </c>
      <c r="K65" s="135">
        <f t="shared" si="5"/>
        <v>8902.5</v>
      </c>
      <c r="L65" s="135">
        <f t="shared" si="6"/>
        <v>8838.1139999999996</v>
      </c>
      <c r="M65" s="102">
        <f t="shared" si="44"/>
        <v>-57</v>
      </c>
      <c r="N65" s="103">
        <f t="shared" si="45"/>
        <v>-6.3994610980127988E-3</v>
      </c>
      <c r="O65" s="102">
        <f t="shared" si="46"/>
        <v>-37</v>
      </c>
      <c r="P65" s="103">
        <f t="shared" si="47"/>
        <v>-4.1540361513416413E-3</v>
      </c>
      <c r="Q65" s="104" t="str">
        <f t="shared" si="11"/>
        <v>開中下</v>
      </c>
      <c r="R65" s="105" t="str">
        <f t="shared" si="12"/>
        <v>收中下</v>
      </c>
      <c r="S65" s="98">
        <f t="shared" si="22"/>
        <v>8891</v>
      </c>
      <c r="T65" s="98">
        <f t="shared" si="36"/>
        <v>8882</v>
      </c>
      <c r="U65" s="98">
        <f t="shared" si="15"/>
        <v>8889.5</v>
      </c>
      <c r="V65" s="98">
        <f t="shared" si="16"/>
        <v>8878.5</v>
      </c>
      <c r="W65" s="99">
        <f t="shared" si="24"/>
        <v>0.25510204081632654</v>
      </c>
      <c r="X65" s="99">
        <f t="shared" si="25"/>
        <v>8912.1836734693879</v>
      </c>
      <c r="Y65" s="99">
        <f t="shared" si="26"/>
        <v>8874.9387755102034</v>
      </c>
      <c r="Z65" s="99" t="e">
        <f>X65-#REF!</f>
        <v>#REF!</v>
      </c>
      <c r="AA65" s="99" t="e">
        <f>#REF!-Y65</f>
        <v>#REF!</v>
      </c>
      <c r="AG65" s="91">
        <f t="shared" ref="AG65:AG128" si="54">C65</f>
        <v>41740</v>
      </c>
      <c r="AH65" s="100">
        <f t="shared" si="17"/>
        <v>8870</v>
      </c>
      <c r="AI65" s="92">
        <f t="shared" si="50"/>
        <v>8903</v>
      </c>
      <c r="AJ65" s="92">
        <f t="shared" si="48"/>
        <v>8924</v>
      </c>
      <c r="AK65" s="92">
        <f t="shared" si="49"/>
        <v>8956</v>
      </c>
      <c r="AL65" s="106" t="str">
        <f t="shared" si="21"/>
        <v>---</v>
      </c>
    </row>
    <row r="66" spans="1:38" s="149" customFormat="1" ht="24.9" customHeight="1" x14ac:dyDescent="0.3">
      <c r="A66" s="157" t="s">
        <v>177</v>
      </c>
      <c r="B66" s="138">
        <f t="shared" si="51"/>
        <v>41743</v>
      </c>
      <c r="C66" s="139">
        <v>41743</v>
      </c>
      <c r="D66" s="153">
        <v>8870</v>
      </c>
      <c r="E66" s="153">
        <v>8885</v>
      </c>
      <c r="F66" s="153">
        <v>8853</v>
      </c>
      <c r="G66" s="153">
        <v>8858</v>
      </c>
      <c r="H66" s="140" t="str">
        <f t="shared" si="52"/>
        <v>黑K</v>
      </c>
      <c r="I66" s="141">
        <f t="shared" si="53"/>
        <v>-12</v>
      </c>
      <c r="J66" s="142">
        <f t="shared" ref="J66:J129" si="55">F65+(E65-F65)*1.382</f>
        <v>8910.482</v>
      </c>
      <c r="K66" s="143">
        <f t="shared" ref="K66:K129" si="56">(E65+F65)/2</f>
        <v>8865.5</v>
      </c>
      <c r="L66" s="143">
        <f t="shared" ref="L66:L129" si="57">E65-(E65-F65)*1.382</f>
        <v>8820.518</v>
      </c>
      <c r="M66" s="144">
        <f t="shared" ref="M66:M97" si="58">IF(ISNUMBER(D66),D66-G65,"----")</f>
        <v>0</v>
      </c>
      <c r="N66" s="145">
        <f t="shared" ref="N66:N97" si="59">IF(ISNUMBER(D66),(D66-G65)/G65,"----")</f>
        <v>0</v>
      </c>
      <c r="O66" s="144">
        <f t="shared" ref="O66:O97" si="60">IF(ISNUMBER(G66),G66-G65,"----")</f>
        <v>-12</v>
      </c>
      <c r="P66" s="145">
        <f t="shared" ref="P66:P97" si="61">IF(ISNUMBER(G66),(G66-G65)/G65,"----")</f>
        <v>-1.3528748590755355E-3</v>
      </c>
      <c r="Q66" s="146" t="str">
        <f t="shared" ref="Q66:Q129" si="62">IF(ISNUMBER(D66),IF(D66&gt;=J66,"開上",IF(AND(D66&lt;J66,D66&gt;=K66),"開中上",IF(AND(D66&lt;K66,D66&gt;=L66),"開中下","開下"))),"----")</f>
        <v>開中上</v>
      </c>
      <c r="R66" s="147" t="str">
        <f t="shared" ref="R66:R129" si="63">IF(ISNUMBER(G66),IF(G66&gt;=J66,"收上",IF(AND(G66&lt;J66,G66&gt;=K66),"收中上",IF(AND(G66&lt;K66,G66&gt;=L66),"收中下","收下"))),"----")</f>
        <v>收中下</v>
      </c>
      <c r="S66" s="163">
        <f t="shared" si="22"/>
        <v>8878.3333333333339</v>
      </c>
      <c r="T66" s="163">
        <f t="shared" si="36"/>
        <v>8882</v>
      </c>
      <c r="U66" s="163">
        <f t="shared" ref="U66:U129" si="64">0.5*(E65+F66)</f>
        <v>8872</v>
      </c>
      <c r="V66" s="163">
        <f t="shared" ref="V66:V129" si="65">0.5*(E66+F65)</f>
        <v>8862.5</v>
      </c>
      <c r="W66" s="148">
        <f t="shared" si="24"/>
        <v>0.58870967741935487</v>
      </c>
      <c r="X66" s="148">
        <f t="shared" si="25"/>
        <v>8910.7419354838712</v>
      </c>
      <c r="Y66" s="148">
        <f t="shared" si="26"/>
        <v>8850.6935483870966</v>
      </c>
      <c r="Z66" s="148" t="e">
        <f>X66-#REF!</f>
        <v>#REF!</v>
      </c>
      <c r="AA66" s="148" t="e">
        <f>#REF!-Y66</f>
        <v>#REF!</v>
      </c>
      <c r="AG66" s="150">
        <f t="shared" si="54"/>
        <v>41743</v>
      </c>
      <c r="AH66" s="151">
        <f t="shared" ref="AH66:AH129" si="66">G66</f>
        <v>8858</v>
      </c>
      <c r="AI66" s="152">
        <f t="shared" si="50"/>
        <v>8924</v>
      </c>
      <c r="AJ66" s="152">
        <f t="shared" si="48"/>
        <v>8956</v>
      </c>
      <c r="AK66" s="152">
        <f t="shared" si="49"/>
        <v>8861</v>
      </c>
      <c r="AL66" s="143" t="str">
        <f t="shared" ref="AL66:AL129" si="67">IF(AND(AH65&gt;AI66,AH65&gt;AJ66,AH65&gt;AK66),"破昨高可作多",IF(AND(AH65&lt;AI66,AH65&lt;AJ66,AH65&lt;AK66),"破昨低可做空","---"))</f>
        <v>---</v>
      </c>
    </row>
    <row r="67" spans="1:38" ht="24.9" customHeight="1" x14ac:dyDescent="0.3">
      <c r="A67" s="164" t="s">
        <v>175</v>
      </c>
      <c r="B67" s="101">
        <f t="shared" si="51"/>
        <v>41744</v>
      </c>
      <c r="C67" s="107">
        <v>41744</v>
      </c>
      <c r="D67" s="86">
        <v>8861</v>
      </c>
      <c r="E67" s="86">
        <v>8902</v>
      </c>
      <c r="F67" s="86">
        <v>8859</v>
      </c>
      <c r="G67" s="86">
        <v>8896</v>
      </c>
      <c r="H67" s="96" t="str">
        <f t="shared" si="52"/>
        <v>紅K</v>
      </c>
      <c r="I67" s="97">
        <f t="shared" si="53"/>
        <v>35</v>
      </c>
      <c r="J67" s="134">
        <f t="shared" si="55"/>
        <v>8897.2240000000002</v>
      </c>
      <c r="K67" s="135">
        <f t="shared" si="56"/>
        <v>8869</v>
      </c>
      <c r="L67" s="135">
        <f t="shared" si="57"/>
        <v>8840.7759999999998</v>
      </c>
      <c r="M67" s="102">
        <f t="shared" si="58"/>
        <v>3</v>
      </c>
      <c r="N67" s="103">
        <f t="shared" si="59"/>
        <v>3.3867690223526756E-4</v>
      </c>
      <c r="O67" s="102">
        <f t="shared" si="60"/>
        <v>38</v>
      </c>
      <c r="P67" s="103">
        <f t="shared" si="61"/>
        <v>4.289907428313389E-3</v>
      </c>
      <c r="Q67" s="104" t="str">
        <f t="shared" si="62"/>
        <v>開中下</v>
      </c>
      <c r="R67" s="105" t="str">
        <f t="shared" si="63"/>
        <v>收中上</v>
      </c>
      <c r="S67" s="98">
        <f t="shared" ref="S67:S130" si="68">AVERAGE(G65:G67)</f>
        <v>8874.6666666666661</v>
      </c>
      <c r="T67" s="98">
        <f t="shared" si="36"/>
        <v>8885.4</v>
      </c>
      <c r="U67" s="98">
        <f t="shared" si="64"/>
        <v>8872</v>
      </c>
      <c r="V67" s="98">
        <f t="shared" si="65"/>
        <v>8877.5</v>
      </c>
      <c r="W67" s="99">
        <f t="shared" ref="W67:W130" si="69">(F65-E65)/((F66-E65)-(E66-F65))</f>
        <v>0.61445783132530118</v>
      </c>
      <c r="X67" s="99">
        <f t="shared" ref="X67:X130" si="70">(E66-E65)*W67+E65</f>
        <v>8887.3132530120474</v>
      </c>
      <c r="Y67" s="99">
        <f t="shared" ref="Y67:Y130" si="71">(F66-F65)*W67+F65</f>
        <v>8847.9879518072285</v>
      </c>
      <c r="Z67" s="99" t="e">
        <f>X67-#REF!</f>
        <v>#REF!</v>
      </c>
      <c r="AA67" s="99" t="e">
        <f>#REF!-Y67</f>
        <v>#REF!</v>
      </c>
      <c r="AG67" s="91">
        <f t="shared" si="54"/>
        <v>41744</v>
      </c>
      <c r="AH67" s="100">
        <f t="shared" si="66"/>
        <v>8896</v>
      </c>
      <c r="AI67" s="92">
        <f t="shared" si="50"/>
        <v>8956</v>
      </c>
      <c r="AJ67" s="92">
        <f t="shared" si="48"/>
        <v>8861</v>
      </c>
      <c r="AK67" s="92">
        <f t="shared" si="49"/>
        <v>8820</v>
      </c>
      <c r="AL67" s="106" t="str">
        <f t="shared" si="67"/>
        <v>---</v>
      </c>
    </row>
    <row r="68" spans="1:38" ht="24.9" customHeight="1" x14ac:dyDescent="0.3">
      <c r="A68" s="164"/>
      <c r="B68" s="101">
        <f t="shared" si="51"/>
        <v>41745</v>
      </c>
      <c r="C68" s="107">
        <v>41745</v>
      </c>
      <c r="D68" s="86">
        <v>8910</v>
      </c>
      <c r="E68" s="86">
        <v>8956</v>
      </c>
      <c r="F68" s="86">
        <v>8887</v>
      </c>
      <c r="G68" s="86">
        <v>8955</v>
      </c>
      <c r="H68" s="96" t="str">
        <f t="shared" si="52"/>
        <v>紅K</v>
      </c>
      <c r="I68" s="97">
        <f t="shared" si="53"/>
        <v>45</v>
      </c>
      <c r="J68" s="134">
        <f t="shared" si="55"/>
        <v>8918.4259999999995</v>
      </c>
      <c r="K68" s="135">
        <f t="shared" si="56"/>
        <v>8880.5</v>
      </c>
      <c r="L68" s="135">
        <f t="shared" si="57"/>
        <v>8842.5740000000005</v>
      </c>
      <c r="M68" s="102">
        <f t="shared" si="58"/>
        <v>14</v>
      </c>
      <c r="N68" s="103">
        <f t="shared" si="59"/>
        <v>1.5737410071942446E-3</v>
      </c>
      <c r="O68" s="102">
        <f t="shared" si="60"/>
        <v>59</v>
      </c>
      <c r="P68" s="103">
        <f t="shared" si="61"/>
        <v>6.6321942446043169E-3</v>
      </c>
      <c r="Q68" s="104" t="str">
        <f t="shared" si="62"/>
        <v>開中上</v>
      </c>
      <c r="R68" s="105" t="str">
        <f t="shared" si="63"/>
        <v>收上</v>
      </c>
      <c r="S68" s="98">
        <f t="shared" si="68"/>
        <v>8903</v>
      </c>
      <c r="T68" s="98">
        <f t="shared" si="36"/>
        <v>8897.2000000000007</v>
      </c>
      <c r="U68" s="98">
        <f t="shared" si="64"/>
        <v>8894.5</v>
      </c>
      <c r="V68" s="98">
        <f t="shared" si="65"/>
        <v>8907.5</v>
      </c>
      <c r="W68" s="99">
        <f t="shared" si="69"/>
        <v>0.42666666666666669</v>
      </c>
      <c r="X68" s="99">
        <f t="shared" si="70"/>
        <v>8892.253333333334</v>
      </c>
      <c r="Y68" s="99">
        <f t="shared" si="71"/>
        <v>8855.56</v>
      </c>
      <c r="Z68" s="99" t="e">
        <f>X68-#REF!</f>
        <v>#REF!</v>
      </c>
      <c r="AA68" s="99" t="e">
        <f>#REF!-Y68</f>
        <v>#REF!</v>
      </c>
      <c r="AG68" s="91">
        <f t="shared" si="54"/>
        <v>41745</v>
      </c>
      <c r="AH68" s="100">
        <f t="shared" si="66"/>
        <v>8955</v>
      </c>
      <c r="AI68" s="92">
        <f t="shared" si="50"/>
        <v>8861</v>
      </c>
      <c r="AJ68" s="92">
        <f t="shared" si="48"/>
        <v>8820</v>
      </c>
      <c r="AK68" s="92">
        <f t="shared" si="49"/>
        <v>8885</v>
      </c>
      <c r="AL68" s="106" t="str">
        <f t="shared" si="67"/>
        <v>破昨高可作多</v>
      </c>
    </row>
    <row r="69" spans="1:38" ht="24.9" customHeight="1" x14ac:dyDescent="0.3">
      <c r="A69" s="164"/>
      <c r="B69" s="101">
        <f t="shared" si="51"/>
        <v>41746</v>
      </c>
      <c r="C69" s="107">
        <v>41746</v>
      </c>
      <c r="D69" s="86">
        <v>8884</v>
      </c>
      <c r="E69" s="86">
        <v>8910</v>
      </c>
      <c r="F69" s="86">
        <v>8872</v>
      </c>
      <c r="G69" s="86">
        <v>8897</v>
      </c>
      <c r="H69" s="96" t="str">
        <f t="shared" si="52"/>
        <v>紅K</v>
      </c>
      <c r="I69" s="97">
        <f t="shared" si="53"/>
        <v>13</v>
      </c>
      <c r="J69" s="134">
        <f t="shared" si="55"/>
        <v>8982.3580000000002</v>
      </c>
      <c r="K69" s="135">
        <f t="shared" si="56"/>
        <v>8921.5</v>
      </c>
      <c r="L69" s="135">
        <f t="shared" si="57"/>
        <v>8860.6419999999998</v>
      </c>
      <c r="M69" s="102">
        <f t="shared" si="58"/>
        <v>-71</v>
      </c>
      <c r="N69" s="103">
        <f t="shared" si="59"/>
        <v>-7.9285315466219985E-3</v>
      </c>
      <c r="O69" s="102">
        <f t="shared" si="60"/>
        <v>-58</v>
      </c>
      <c r="P69" s="103">
        <f t="shared" si="61"/>
        <v>-6.4768285873813515E-3</v>
      </c>
      <c r="Q69" s="104" t="str">
        <f t="shared" si="62"/>
        <v>開中下</v>
      </c>
      <c r="R69" s="105" t="str">
        <f t="shared" si="63"/>
        <v>收中下</v>
      </c>
      <c r="S69" s="98">
        <f t="shared" si="68"/>
        <v>8916</v>
      </c>
      <c r="T69" s="98">
        <f t="shared" ref="T69:T132" si="72">AVERAGE(G65:G69)</f>
        <v>8895.2000000000007</v>
      </c>
      <c r="U69" s="98">
        <f t="shared" si="64"/>
        <v>8914</v>
      </c>
      <c r="V69" s="98">
        <f t="shared" si="65"/>
        <v>8898.5</v>
      </c>
      <c r="W69" s="99">
        <f t="shared" si="69"/>
        <v>0.38392857142857145</v>
      </c>
      <c r="X69" s="99">
        <f t="shared" si="70"/>
        <v>8922.7321428571431</v>
      </c>
      <c r="Y69" s="99">
        <f t="shared" si="71"/>
        <v>8869.75</v>
      </c>
      <c r="Z69" s="99" t="e">
        <f>X69-#REF!</f>
        <v>#REF!</v>
      </c>
      <c r="AA69" s="99" t="e">
        <f>#REF!-Y69</f>
        <v>#REF!</v>
      </c>
      <c r="AG69" s="91">
        <f t="shared" si="54"/>
        <v>41746</v>
      </c>
      <c r="AH69" s="100">
        <f t="shared" si="66"/>
        <v>8897</v>
      </c>
      <c r="AI69" s="92">
        <f t="shared" si="50"/>
        <v>8820</v>
      </c>
      <c r="AJ69" s="92">
        <f t="shared" si="48"/>
        <v>8885</v>
      </c>
      <c r="AK69" s="92">
        <f t="shared" si="49"/>
        <v>9040</v>
      </c>
      <c r="AL69" s="106" t="str">
        <f t="shared" si="67"/>
        <v>---</v>
      </c>
    </row>
    <row r="70" spans="1:38" ht="24.9" customHeight="1" x14ac:dyDescent="0.3">
      <c r="A70" s="164"/>
      <c r="B70" s="101">
        <f t="shared" si="51"/>
        <v>41747</v>
      </c>
      <c r="C70" s="107">
        <v>41747</v>
      </c>
      <c r="D70" s="86">
        <v>8961</v>
      </c>
      <c r="E70" s="86">
        <v>8972</v>
      </c>
      <c r="F70" s="86">
        <v>8916</v>
      </c>
      <c r="G70" s="86">
        <v>8918</v>
      </c>
      <c r="H70" s="96" t="str">
        <f t="shared" si="52"/>
        <v>黑K</v>
      </c>
      <c r="I70" s="97">
        <f t="shared" si="53"/>
        <v>-43</v>
      </c>
      <c r="J70" s="134">
        <f t="shared" si="55"/>
        <v>8924.5159999999996</v>
      </c>
      <c r="K70" s="135">
        <f t="shared" si="56"/>
        <v>8891</v>
      </c>
      <c r="L70" s="135">
        <f t="shared" si="57"/>
        <v>8857.4840000000004</v>
      </c>
      <c r="M70" s="102">
        <f t="shared" si="58"/>
        <v>64</v>
      </c>
      <c r="N70" s="103">
        <f t="shared" si="59"/>
        <v>7.1934359896594358E-3</v>
      </c>
      <c r="O70" s="102">
        <f t="shared" si="60"/>
        <v>21</v>
      </c>
      <c r="P70" s="103">
        <f t="shared" si="61"/>
        <v>2.3603461841070024E-3</v>
      </c>
      <c r="Q70" s="104" t="str">
        <f t="shared" si="62"/>
        <v>開上</v>
      </c>
      <c r="R70" s="105" t="str">
        <f t="shared" si="63"/>
        <v>收中上</v>
      </c>
      <c r="S70" s="98">
        <f t="shared" si="68"/>
        <v>8923.3333333333339</v>
      </c>
      <c r="T70" s="98">
        <f t="shared" si="72"/>
        <v>8904.7999999999993</v>
      </c>
      <c r="U70" s="98">
        <f t="shared" si="64"/>
        <v>8913</v>
      </c>
      <c r="V70" s="98">
        <f t="shared" si="65"/>
        <v>8922</v>
      </c>
      <c r="W70" s="99">
        <f t="shared" si="69"/>
        <v>0.64485981308411211</v>
      </c>
      <c r="X70" s="99">
        <f t="shared" si="70"/>
        <v>8926.336448598131</v>
      </c>
      <c r="Y70" s="99">
        <f t="shared" si="71"/>
        <v>8877.3271028037379</v>
      </c>
      <c r="Z70" s="99" t="e">
        <f>X70-#REF!</f>
        <v>#REF!</v>
      </c>
      <c r="AA70" s="99" t="e">
        <f>#REF!-Y70</f>
        <v>#REF!</v>
      </c>
      <c r="AG70" s="91">
        <f t="shared" si="54"/>
        <v>41747</v>
      </c>
      <c r="AH70" s="100">
        <f t="shared" si="66"/>
        <v>8918</v>
      </c>
      <c r="AI70" s="92">
        <f t="shared" si="50"/>
        <v>8885</v>
      </c>
      <c r="AJ70" s="92">
        <f t="shared" ref="AJ70:AJ72" si="73">2*$AH68-$AH65</f>
        <v>9040</v>
      </c>
      <c r="AK70" s="92">
        <f t="shared" ref="AK70:AK72" si="74">2*$AH69-$AH66</f>
        <v>8936</v>
      </c>
      <c r="AL70" s="106" t="str">
        <f t="shared" si="67"/>
        <v>---</v>
      </c>
    </row>
    <row r="71" spans="1:38" ht="24.9" customHeight="1" x14ac:dyDescent="0.3">
      <c r="A71" s="164"/>
      <c r="B71" s="101">
        <f t="shared" si="51"/>
        <v>41750</v>
      </c>
      <c r="C71" s="107">
        <v>41750</v>
      </c>
      <c r="D71" s="86">
        <v>8917</v>
      </c>
      <c r="E71" s="86">
        <v>8926</v>
      </c>
      <c r="F71" s="86">
        <v>8903</v>
      </c>
      <c r="G71" s="86">
        <v>8923</v>
      </c>
      <c r="H71" s="96" t="str">
        <f t="shared" si="52"/>
        <v>紅K</v>
      </c>
      <c r="I71" s="97">
        <f t="shared" si="53"/>
        <v>6</v>
      </c>
      <c r="J71" s="134">
        <f t="shared" si="55"/>
        <v>8993.3919999999998</v>
      </c>
      <c r="K71" s="135">
        <f t="shared" si="56"/>
        <v>8944</v>
      </c>
      <c r="L71" s="135">
        <f t="shared" si="57"/>
        <v>8894.6080000000002</v>
      </c>
      <c r="M71" s="102">
        <f t="shared" si="58"/>
        <v>-1</v>
      </c>
      <c r="N71" s="103">
        <f t="shared" si="59"/>
        <v>-1.1213276519398969E-4</v>
      </c>
      <c r="O71" s="102">
        <f t="shared" si="60"/>
        <v>5</v>
      </c>
      <c r="P71" s="103">
        <f t="shared" si="61"/>
        <v>5.6066382596994845E-4</v>
      </c>
      <c r="Q71" s="104" t="str">
        <f t="shared" si="62"/>
        <v>開中下</v>
      </c>
      <c r="R71" s="105" t="str">
        <f t="shared" si="63"/>
        <v>收中下</v>
      </c>
      <c r="S71" s="98">
        <f t="shared" si="68"/>
        <v>8912.6666666666661</v>
      </c>
      <c r="T71" s="98">
        <f t="shared" si="72"/>
        <v>8917.7999999999993</v>
      </c>
      <c r="U71" s="98">
        <f t="shared" si="64"/>
        <v>8937.5</v>
      </c>
      <c r="V71" s="98">
        <f t="shared" si="65"/>
        <v>8921</v>
      </c>
      <c r="W71" s="99">
        <f t="shared" si="69"/>
        <v>0.40425531914893614</v>
      </c>
      <c r="X71" s="99">
        <f t="shared" si="70"/>
        <v>8935.0638297872338</v>
      </c>
      <c r="Y71" s="99">
        <f t="shared" si="71"/>
        <v>8889.7872340425529</v>
      </c>
      <c r="Z71" s="99" t="e">
        <f>X71-#REF!</f>
        <v>#REF!</v>
      </c>
      <c r="AA71" s="99" t="e">
        <f>#REF!-Y71</f>
        <v>#REF!</v>
      </c>
      <c r="AG71" s="91">
        <f t="shared" si="54"/>
        <v>41750</v>
      </c>
      <c r="AH71" s="100">
        <f t="shared" si="66"/>
        <v>8923</v>
      </c>
      <c r="AI71" s="92">
        <f t="shared" ref="AI71:AI134" si="75">2*$AH68-$AH65</f>
        <v>9040</v>
      </c>
      <c r="AJ71" s="92">
        <f t="shared" si="73"/>
        <v>8936</v>
      </c>
      <c r="AK71" s="92">
        <f t="shared" si="74"/>
        <v>8940</v>
      </c>
      <c r="AL71" s="106" t="str">
        <f t="shared" si="67"/>
        <v>破昨低可做空</v>
      </c>
    </row>
    <row r="72" spans="1:38" ht="24.9" customHeight="1" x14ac:dyDescent="0.3">
      <c r="A72" s="164"/>
      <c r="B72" s="101">
        <f t="shared" si="51"/>
        <v>41751</v>
      </c>
      <c r="C72" s="107">
        <v>41751</v>
      </c>
      <c r="D72" s="86">
        <v>8925</v>
      </c>
      <c r="E72" s="86">
        <v>8962</v>
      </c>
      <c r="F72" s="86">
        <v>8917</v>
      </c>
      <c r="G72" s="86">
        <v>8950</v>
      </c>
      <c r="H72" s="96" t="str">
        <f t="shared" si="52"/>
        <v>紅K</v>
      </c>
      <c r="I72" s="97">
        <f t="shared" si="53"/>
        <v>25</v>
      </c>
      <c r="J72" s="134">
        <f t="shared" si="55"/>
        <v>8934.7860000000001</v>
      </c>
      <c r="K72" s="135">
        <f t="shared" si="56"/>
        <v>8914.5</v>
      </c>
      <c r="L72" s="135">
        <f t="shared" si="57"/>
        <v>8894.2139999999999</v>
      </c>
      <c r="M72" s="102">
        <f t="shared" si="58"/>
        <v>2</v>
      </c>
      <c r="N72" s="103">
        <f t="shared" si="59"/>
        <v>2.2413986327468339E-4</v>
      </c>
      <c r="O72" s="102">
        <f t="shared" si="60"/>
        <v>27</v>
      </c>
      <c r="P72" s="103">
        <f t="shared" si="61"/>
        <v>3.0258881542082261E-3</v>
      </c>
      <c r="Q72" s="104" t="str">
        <f t="shared" si="62"/>
        <v>開中上</v>
      </c>
      <c r="R72" s="105" t="str">
        <f t="shared" si="63"/>
        <v>收上</v>
      </c>
      <c r="S72" s="98">
        <f t="shared" si="68"/>
        <v>8930.3333333333339</v>
      </c>
      <c r="T72" s="98">
        <f t="shared" si="72"/>
        <v>8928.6</v>
      </c>
      <c r="U72" s="98">
        <f t="shared" si="64"/>
        <v>8921.5</v>
      </c>
      <c r="V72" s="98">
        <f t="shared" si="65"/>
        <v>8932.5</v>
      </c>
      <c r="W72" s="99">
        <f t="shared" si="69"/>
        <v>0.70886075949367089</v>
      </c>
      <c r="X72" s="99">
        <f t="shared" si="70"/>
        <v>8939.3924050632904</v>
      </c>
      <c r="Y72" s="99">
        <f t="shared" si="71"/>
        <v>8906.7848101265827</v>
      </c>
      <c r="Z72" s="99" t="e">
        <f>X72-#REF!</f>
        <v>#REF!</v>
      </c>
      <c r="AA72" s="99" t="e">
        <f>#REF!-Y72</f>
        <v>#REF!</v>
      </c>
      <c r="AG72" s="91">
        <f t="shared" si="54"/>
        <v>41751</v>
      </c>
      <c r="AH72" s="100">
        <f t="shared" si="66"/>
        <v>8950</v>
      </c>
      <c r="AI72" s="92">
        <f t="shared" si="75"/>
        <v>8936</v>
      </c>
      <c r="AJ72" s="92">
        <f t="shared" si="73"/>
        <v>8940</v>
      </c>
      <c r="AK72" s="92">
        <f t="shared" si="74"/>
        <v>8891</v>
      </c>
      <c r="AL72" s="106" t="str">
        <f t="shared" si="67"/>
        <v>---</v>
      </c>
    </row>
    <row r="73" spans="1:38" ht="24.9" customHeight="1" x14ac:dyDescent="0.3">
      <c r="A73" s="164"/>
      <c r="B73" s="101">
        <f t="shared" si="51"/>
        <v>41752</v>
      </c>
      <c r="C73" s="107">
        <v>41752</v>
      </c>
      <c r="D73" s="86">
        <v>8970</v>
      </c>
      <c r="E73" s="86">
        <v>8980</v>
      </c>
      <c r="F73" s="86">
        <v>8910</v>
      </c>
      <c r="G73" s="86">
        <v>8922</v>
      </c>
      <c r="H73" s="96" t="str">
        <f t="shared" si="52"/>
        <v>黑K</v>
      </c>
      <c r="I73" s="97">
        <f t="shared" si="53"/>
        <v>-48</v>
      </c>
      <c r="J73" s="134">
        <f t="shared" si="55"/>
        <v>8979.19</v>
      </c>
      <c r="K73" s="135">
        <f t="shared" si="56"/>
        <v>8939.5</v>
      </c>
      <c r="L73" s="135">
        <f t="shared" si="57"/>
        <v>8899.81</v>
      </c>
      <c r="M73" s="102">
        <f t="shared" si="58"/>
        <v>20</v>
      </c>
      <c r="N73" s="103">
        <f t="shared" si="59"/>
        <v>2.2346368715083797E-3</v>
      </c>
      <c r="O73" s="102">
        <f t="shared" si="60"/>
        <v>-28</v>
      </c>
      <c r="P73" s="103">
        <f t="shared" si="61"/>
        <v>-3.1284916201117317E-3</v>
      </c>
      <c r="Q73" s="104" t="str">
        <f t="shared" si="62"/>
        <v>開中上</v>
      </c>
      <c r="R73" s="105" t="str">
        <f t="shared" si="63"/>
        <v>收中下</v>
      </c>
      <c r="S73" s="98">
        <f t="shared" si="68"/>
        <v>8931.6666666666661</v>
      </c>
      <c r="T73" s="98">
        <f t="shared" si="72"/>
        <v>8922</v>
      </c>
      <c r="U73" s="98">
        <f t="shared" si="64"/>
        <v>8936</v>
      </c>
      <c r="V73" s="98">
        <f t="shared" si="65"/>
        <v>8948.5</v>
      </c>
      <c r="W73" s="99">
        <f t="shared" si="69"/>
        <v>0.33823529411764708</v>
      </c>
      <c r="X73" s="99">
        <f t="shared" si="70"/>
        <v>8938.176470588236</v>
      </c>
      <c r="Y73" s="99">
        <f t="shared" si="71"/>
        <v>8907.7352941176468</v>
      </c>
      <c r="Z73" s="99" t="e">
        <f>X73-#REF!</f>
        <v>#REF!</v>
      </c>
      <c r="AA73" s="99" t="e">
        <f>#REF!-Y73</f>
        <v>#REF!</v>
      </c>
      <c r="AG73" s="91">
        <f t="shared" si="54"/>
        <v>41752</v>
      </c>
      <c r="AH73" s="100">
        <f t="shared" si="66"/>
        <v>8922</v>
      </c>
      <c r="AI73" s="92">
        <f t="shared" si="75"/>
        <v>8940</v>
      </c>
      <c r="AJ73" s="92">
        <f t="shared" ref="AJ73:AJ136" si="76">2*$AH71-$AH68</f>
        <v>8891</v>
      </c>
      <c r="AK73" s="92">
        <f t="shared" ref="AK73:AK136" si="77">2*$AH72-$AH69</f>
        <v>9003</v>
      </c>
      <c r="AL73" s="106" t="str">
        <f t="shared" si="67"/>
        <v>---</v>
      </c>
    </row>
    <row r="74" spans="1:38" ht="24.9" customHeight="1" x14ac:dyDescent="0.3">
      <c r="A74" s="164"/>
      <c r="B74" s="101">
        <f t="shared" si="51"/>
        <v>41753</v>
      </c>
      <c r="C74" s="107">
        <v>41753</v>
      </c>
      <c r="D74" s="86">
        <v>8928</v>
      </c>
      <c r="E74" s="86">
        <v>8942</v>
      </c>
      <c r="F74" s="86">
        <v>8915</v>
      </c>
      <c r="G74" s="86">
        <v>8937</v>
      </c>
      <c r="H74" s="96" t="str">
        <f t="shared" si="52"/>
        <v>紅K</v>
      </c>
      <c r="I74" s="97">
        <f t="shared" si="53"/>
        <v>9</v>
      </c>
      <c r="J74" s="134">
        <f t="shared" si="55"/>
        <v>9006.74</v>
      </c>
      <c r="K74" s="135">
        <f t="shared" si="56"/>
        <v>8945</v>
      </c>
      <c r="L74" s="135">
        <f t="shared" si="57"/>
        <v>8883.26</v>
      </c>
      <c r="M74" s="102">
        <f t="shared" si="58"/>
        <v>6</v>
      </c>
      <c r="N74" s="103">
        <f t="shared" si="59"/>
        <v>6.7249495628782783E-4</v>
      </c>
      <c r="O74" s="102">
        <f t="shared" si="60"/>
        <v>15</v>
      </c>
      <c r="P74" s="103">
        <f t="shared" si="61"/>
        <v>1.6812373907195697E-3</v>
      </c>
      <c r="Q74" s="104" t="str">
        <f t="shared" si="62"/>
        <v>開中下</v>
      </c>
      <c r="R74" s="105" t="str">
        <f t="shared" si="63"/>
        <v>收中下</v>
      </c>
      <c r="S74" s="98">
        <f t="shared" si="68"/>
        <v>8936.3333333333339</v>
      </c>
      <c r="T74" s="98">
        <f t="shared" si="72"/>
        <v>8930</v>
      </c>
      <c r="U74" s="98">
        <f t="shared" si="64"/>
        <v>8947.5</v>
      </c>
      <c r="V74" s="98">
        <f t="shared" si="65"/>
        <v>8926</v>
      </c>
      <c r="W74" s="99">
        <f t="shared" si="69"/>
        <v>0.39130434782608697</v>
      </c>
      <c r="X74" s="99">
        <f t="shared" si="70"/>
        <v>8969.04347826087</v>
      </c>
      <c r="Y74" s="99">
        <f t="shared" si="71"/>
        <v>8914.2608695652179</v>
      </c>
      <c r="Z74" s="99" t="e">
        <f>X74-#REF!</f>
        <v>#REF!</v>
      </c>
      <c r="AA74" s="99" t="e">
        <f>#REF!-Y74</f>
        <v>#REF!</v>
      </c>
      <c r="AG74" s="91">
        <f t="shared" si="54"/>
        <v>41753</v>
      </c>
      <c r="AH74" s="100">
        <f t="shared" si="66"/>
        <v>8937</v>
      </c>
      <c r="AI74" s="92">
        <f t="shared" si="75"/>
        <v>8891</v>
      </c>
      <c r="AJ74" s="92">
        <f t="shared" si="76"/>
        <v>9003</v>
      </c>
      <c r="AK74" s="92">
        <f t="shared" si="77"/>
        <v>8926</v>
      </c>
      <c r="AL74" s="106" t="str">
        <f t="shared" si="67"/>
        <v>---</v>
      </c>
    </row>
    <row r="75" spans="1:38" ht="24.9" customHeight="1" x14ac:dyDescent="0.3">
      <c r="A75" s="164"/>
      <c r="B75" s="101">
        <f t="shared" si="51"/>
        <v>41754</v>
      </c>
      <c r="C75" s="107">
        <v>41754</v>
      </c>
      <c r="D75" s="86">
        <v>8925</v>
      </c>
      <c r="E75" s="86">
        <v>8928</v>
      </c>
      <c r="F75" s="86">
        <v>8743</v>
      </c>
      <c r="G75" s="86">
        <v>8750</v>
      </c>
      <c r="H75" s="96" t="str">
        <f t="shared" si="52"/>
        <v>黑K</v>
      </c>
      <c r="I75" s="97">
        <f t="shared" si="53"/>
        <v>-175</v>
      </c>
      <c r="J75" s="134">
        <f t="shared" si="55"/>
        <v>8952.3140000000003</v>
      </c>
      <c r="K75" s="135">
        <f t="shared" si="56"/>
        <v>8928.5</v>
      </c>
      <c r="L75" s="135">
        <f t="shared" si="57"/>
        <v>8904.6859999999997</v>
      </c>
      <c r="M75" s="102">
        <f t="shared" si="58"/>
        <v>-12</v>
      </c>
      <c r="N75" s="103">
        <f t="shared" si="59"/>
        <v>-1.342732460557234E-3</v>
      </c>
      <c r="O75" s="102">
        <f t="shared" si="60"/>
        <v>-187</v>
      </c>
      <c r="P75" s="103">
        <f t="shared" si="61"/>
        <v>-2.0924247510350231E-2</v>
      </c>
      <c r="Q75" s="104" t="str">
        <f t="shared" si="62"/>
        <v>開中下</v>
      </c>
      <c r="R75" s="105" t="str">
        <f t="shared" si="63"/>
        <v>收下</v>
      </c>
      <c r="S75" s="98">
        <f t="shared" si="68"/>
        <v>8869.6666666666661</v>
      </c>
      <c r="T75" s="98">
        <f t="shared" si="72"/>
        <v>8896.4</v>
      </c>
      <c r="U75" s="98">
        <f t="shared" si="64"/>
        <v>8842.5</v>
      </c>
      <c r="V75" s="98">
        <f t="shared" si="65"/>
        <v>8921.5</v>
      </c>
      <c r="W75" s="99">
        <f t="shared" si="69"/>
        <v>0.72164948453608246</v>
      </c>
      <c r="X75" s="99">
        <f t="shared" si="70"/>
        <v>8952.5773195876282</v>
      </c>
      <c r="Y75" s="99">
        <f t="shared" si="71"/>
        <v>8913.6082474226805</v>
      </c>
      <c r="Z75" s="99" t="e">
        <f>X75-#REF!</f>
        <v>#REF!</v>
      </c>
      <c r="AA75" s="99" t="e">
        <f>#REF!-Y75</f>
        <v>#REF!</v>
      </c>
      <c r="AG75" s="91">
        <f t="shared" si="54"/>
        <v>41754</v>
      </c>
      <c r="AH75" s="100">
        <f t="shared" si="66"/>
        <v>8750</v>
      </c>
      <c r="AI75" s="92">
        <f t="shared" si="75"/>
        <v>9003</v>
      </c>
      <c r="AJ75" s="92">
        <f t="shared" si="76"/>
        <v>8926</v>
      </c>
      <c r="AK75" s="92">
        <f t="shared" si="77"/>
        <v>8951</v>
      </c>
      <c r="AL75" s="106" t="str">
        <f t="shared" si="67"/>
        <v>---</v>
      </c>
    </row>
    <row r="76" spans="1:38" ht="24.9" customHeight="1" x14ac:dyDescent="0.3">
      <c r="A76" s="164"/>
      <c r="B76" s="101">
        <f t="shared" si="51"/>
        <v>41757</v>
      </c>
      <c r="C76" s="107">
        <v>41757</v>
      </c>
      <c r="D76" s="86">
        <v>8698</v>
      </c>
      <c r="E76" s="86">
        <v>8835</v>
      </c>
      <c r="F76" s="86">
        <v>8690</v>
      </c>
      <c r="G76" s="86">
        <v>8819</v>
      </c>
      <c r="H76" s="96" t="str">
        <f t="shared" si="52"/>
        <v>紅K</v>
      </c>
      <c r="I76" s="97">
        <f t="shared" si="53"/>
        <v>121</v>
      </c>
      <c r="J76" s="134">
        <f t="shared" si="55"/>
        <v>8998.67</v>
      </c>
      <c r="K76" s="135">
        <f t="shared" si="56"/>
        <v>8835.5</v>
      </c>
      <c r="L76" s="135">
        <f t="shared" si="57"/>
        <v>8672.33</v>
      </c>
      <c r="M76" s="102">
        <f t="shared" si="58"/>
        <v>-52</v>
      </c>
      <c r="N76" s="103">
        <f t="shared" si="59"/>
        <v>-5.942857142857143E-3</v>
      </c>
      <c r="O76" s="102">
        <f t="shared" si="60"/>
        <v>69</v>
      </c>
      <c r="P76" s="103">
        <f t="shared" si="61"/>
        <v>7.8857142857142858E-3</v>
      </c>
      <c r="Q76" s="104" t="str">
        <f t="shared" si="62"/>
        <v>開中下</v>
      </c>
      <c r="R76" s="105" t="str">
        <f t="shared" si="63"/>
        <v>收中下</v>
      </c>
      <c r="S76" s="98">
        <f t="shared" si="68"/>
        <v>8835.3333333333339</v>
      </c>
      <c r="T76" s="98">
        <f t="shared" si="72"/>
        <v>8875.6</v>
      </c>
      <c r="U76" s="98">
        <f t="shared" si="64"/>
        <v>8809</v>
      </c>
      <c r="V76" s="98">
        <f t="shared" si="65"/>
        <v>8789</v>
      </c>
      <c r="W76" s="99">
        <f t="shared" si="69"/>
        <v>0.12735849056603774</v>
      </c>
      <c r="X76" s="99">
        <f t="shared" si="70"/>
        <v>8940.2169811320746</v>
      </c>
      <c r="Y76" s="99">
        <f t="shared" si="71"/>
        <v>8893.0943396226412</v>
      </c>
      <c r="Z76" s="99" t="e">
        <f>X76-#REF!</f>
        <v>#REF!</v>
      </c>
      <c r="AA76" s="99" t="e">
        <f>#REF!-Y76</f>
        <v>#REF!</v>
      </c>
      <c r="AG76" s="91">
        <f t="shared" si="54"/>
        <v>41757</v>
      </c>
      <c r="AH76" s="100">
        <f t="shared" si="66"/>
        <v>8819</v>
      </c>
      <c r="AI76" s="92">
        <f t="shared" si="75"/>
        <v>8926</v>
      </c>
      <c r="AJ76" s="92">
        <f t="shared" si="76"/>
        <v>8951</v>
      </c>
      <c r="AK76" s="92">
        <f t="shared" si="77"/>
        <v>8550</v>
      </c>
      <c r="AL76" s="106" t="str">
        <f t="shared" si="67"/>
        <v>---</v>
      </c>
    </row>
    <row r="77" spans="1:38" ht="24.9" customHeight="1" x14ac:dyDescent="0.3">
      <c r="A77" s="164"/>
      <c r="B77" s="101">
        <f t="shared" si="51"/>
        <v>41758</v>
      </c>
      <c r="C77" s="107">
        <v>41758</v>
      </c>
      <c r="D77" s="86">
        <v>8828</v>
      </c>
      <c r="E77" s="86">
        <v>8855</v>
      </c>
      <c r="F77" s="86">
        <v>8809</v>
      </c>
      <c r="G77" s="86">
        <v>8840</v>
      </c>
      <c r="H77" s="96" t="str">
        <f t="shared" si="52"/>
        <v>紅K</v>
      </c>
      <c r="I77" s="97">
        <f t="shared" si="53"/>
        <v>12</v>
      </c>
      <c r="J77" s="134">
        <f t="shared" si="55"/>
        <v>8890.39</v>
      </c>
      <c r="K77" s="135">
        <f t="shared" si="56"/>
        <v>8762.5</v>
      </c>
      <c r="L77" s="135">
        <f t="shared" si="57"/>
        <v>8634.61</v>
      </c>
      <c r="M77" s="102">
        <f t="shared" si="58"/>
        <v>9</v>
      </c>
      <c r="N77" s="103">
        <f t="shared" si="59"/>
        <v>1.0205238689193787E-3</v>
      </c>
      <c r="O77" s="102">
        <f t="shared" si="60"/>
        <v>21</v>
      </c>
      <c r="P77" s="103">
        <f t="shared" si="61"/>
        <v>2.3812223608118835E-3</v>
      </c>
      <c r="Q77" s="104" t="str">
        <f t="shared" si="62"/>
        <v>開中上</v>
      </c>
      <c r="R77" s="105" t="str">
        <f t="shared" si="63"/>
        <v>收中上</v>
      </c>
      <c r="S77" s="98">
        <f t="shared" si="68"/>
        <v>8803</v>
      </c>
      <c r="T77" s="98">
        <f t="shared" si="72"/>
        <v>8853.6</v>
      </c>
      <c r="U77" s="98">
        <f t="shared" si="64"/>
        <v>8822</v>
      </c>
      <c r="V77" s="98">
        <f t="shared" si="65"/>
        <v>8772.5</v>
      </c>
      <c r="W77" s="99">
        <f t="shared" si="69"/>
        <v>0.56060606060606055</v>
      </c>
      <c r="X77" s="99">
        <f t="shared" si="70"/>
        <v>8875.863636363636</v>
      </c>
      <c r="Y77" s="99">
        <f t="shared" si="71"/>
        <v>8713.2878787878781</v>
      </c>
      <c r="Z77" s="99" t="e">
        <f>X77-#REF!</f>
        <v>#REF!</v>
      </c>
      <c r="AA77" s="99" t="e">
        <f>#REF!-Y77</f>
        <v>#REF!</v>
      </c>
      <c r="AG77" s="91">
        <f t="shared" si="54"/>
        <v>41758</v>
      </c>
      <c r="AH77" s="100">
        <f t="shared" si="66"/>
        <v>8840</v>
      </c>
      <c r="AI77" s="92">
        <f t="shared" si="75"/>
        <v>8951</v>
      </c>
      <c r="AJ77" s="92">
        <f t="shared" si="76"/>
        <v>8550</v>
      </c>
      <c r="AK77" s="92">
        <f t="shared" si="77"/>
        <v>8716</v>
      </c>
      <c r="AL77" s="106" t="str">
        <f t="shared" si="67"/>
        <v>---</v>
      </c>
    </row>
    <row r="78" spans="1:38" ht="24.9" customHeight="1" x14ac:dyDescent="0.3">
      <c r="A78" s="164"/>
      <c r="B78" s="101">
        <f t="shared" si="51"/>
        <v>41759</v>
      </c>
      <c r="C78" s="107">
        <v>41759</v>
      </c>
      <c r="D78" s="86">
        <v>8850</v>
      </c>
      <c r="E78" s="86">
        <v>8857</v>
      </c>
      <c r="F78" s="86">
        <v>8750</v>
      </c>
      <c r="G78" s="86">
        <v>8758</v>
      </c>
      <c r="H78" s="96" t="str">
        <f t="shared" si="52"/>
        <v>黑K</v>
      </c>
      <c r="I78" s="97">
        <f t="shared" si="53"/>
        <v>-92</v>
      </c>
      <c r="J78" s="134">
        <f t="shared" si="55"/>
        <v>8872.5720000000001</v>
      </c>
      <c r="K78" s="135">
        <f t="shared" si="56"/>
        <v>8832</v>
      </c>
      <c r="L78" s="135">
        <f t="shared" si="57"/>
        <v>8791.4279999999999</v>
      </c>
      <c r="M78" s="102">
        <f t="shared" si="58"/>
        <v>10</v>
      </c>
      <c r="N78" s="103">
        <f t="shared" si="59"/>
        <v>1.1312217194570137E-3</v>
      </c>
      <c r="O78" s="102">
        <f t="shared" si="60"/>
        <v>-82</v>
      </c>
      <c r="P78" s="103">
        <f t="shared" si="61"/>
        <v>-9.2760180995475113E-3</v>
      </c>
      <c r="Q78" s="104" t="str">
        <f t="shared" si="62"/>
        <v>開中上</v>
      </c>
      <c r="R78" s="105" t="str">
        <f t="shared" si="63"/>
        <v>收下</v>
      </c>
      <c r="S78" s="98">
        <f t="shared" si="68"/>
        <v>8805.6666666666661</v>
      </c>
      <c r="T78" s="98">
        <f t="shared" si="72"/>
        <v>8820.7999999999993</v>
      </c>
      <c r="U78" s="98">
        <f t="shared" si="64"/>
        <v>8802.5</v>
      </c>
      <c r="V78" s="98">
        <f t="shared" si="65"/>
        <v>8833</v>
      </c>
      <c r="W78" s="99">
        <f t="shared" si="69"/>
        <v>0.75916230366492143</v>
      </c>
      <c r="X78" s="99">
        <f t="shared" si="70"/>
        <v>8850.1832460732985</v>
      </c>
      <c r="Y78" s="99">
        <f t="shared" si="71"/>
        <v>8780.340314136125</v>
      </c>
      <c r="Z78" s="99" t="e">
        <f>X78-#REF!</f>
        <v>#REF!</v>
      </c>
      <c r="AA78" s="99" t="e">
        <f>#REF!-Y78</f>
        <v>#REF!</v>
      </c>
      <c r="AG78" s="91">
        <f t="shared" si="54"/>
        <v>41759</v>
      </c>
      <c r="AH78" s="100">
        <f t="shared" si="66"/>
        <v>8758</v>
      </c>
      <c r="AI78" s="92">
        <f t="shared" si="75"/>
        <v>8550</v>
      </c>
      <c r="AJ78" s="92">
        <f t="shared" si="76"/>
        <v>8716</v>
      </c>
      <c r="AK78" s="92">
        <f t="shared" si="77"/>
        <v>8743</v>
      </c>
      <c r="AL78" s="106" t="str">
        <f t="shared" si="67"/>
        <v>破昨高可作多</v>
      </c>
    </row>
    <row r="79" spans="1:38" ht="24.9" customHeight="1" x14ac:dyDescent="0.3">
      <c r="A79" s="164"/>
      <c r="B79" s="101">
        <f t="shared" si="51"/>
        <v>41761</v>
      </c>
      <c r="C79" s="107">
        <v>41761</v>
      </c>
      <c r="D79" s="86">
        <v>8768</v>
      </c>
      <c r="E79" s="86">
        <v>8843</v>
      </c>
      <c r="F79" s="86">
        <v>8761</v>
      </c>
      <c r="G79" s="86">
        <v>8841</v>
      </c>
      <c r="H79" s="96" t="str">
        <f t="shared" si="52"/>
        <v>紅K</v>
      </c>
      <c r="I79" s="97">
        <f t="shared" si="53"/>
        <v>73</v>
      </c>
      <c r="J79" s="134">
        <f t="shared" si="55"/>
        <v>8897.8739999999998</v>
      </c>
      <c r="K79" s="135">
        <f t="shared" si="56"/>
        <v>8803.5</v>
      </c>
      <c r="L79" s="135">
        <f t="shared" si="57"/>
        <v>8709.1260000000002</v>
      </c>
      <c r="M79" s="102">
        <f t="shared" si="58"/>
        <v>10</v>
      </c>
      <c r="N79" s="103">
        <f t="shared" si="59"/>
        <v>1.1418131993605847E-3</v>
      </c>
      <c r="O79" s="102">
        <f t="shared" si="60"/>
        <v>83</v>
      </c>
      <c r="P79" s="103">
        <f t="shared" si="61"/>
        <v>9.477049554692852E-3</v>
      </c>
      <c r="Q79" s="104" t="str">
        <f t="shared" si="62"/>
        <v>開中下</v>
      </c>
      <c r="R79" s="105" t="str">
        <f t="shared" si="63"/>
        <v>收中上</v>
      </c>
      <c r="S79" s="98">
        <f t="shared" si="68"/>
        <v>8813</v>
      </c>
      <c r="T79" s="98">
        <f t="shared" si="72"/>
        <v>8801.6</v>
      </c>
      <c r="U79" s="98">
        <f t="shared" si="64"/>
        <v>8809</v>
      </c>
      <c r="V79" s="98">
        <f t="shared" si="65"/>
        <v>8796.5</v>
      </c>
      <c r="W79" s="99">
        <f t="shared" si="69"/>
        <v>0.30065359477124182</v>
      </c>
      <c r="X79" s="99">
        <f t="shared" si="70"/>
        <v>8855.6013071895431</v>
      </c>
      <c r="Y79" s="99">
        <f t="shared" si="71"/>
        <v>8791.2614379084971</v>
      </c>
      <c r="Z79" s="99" t="e">
        <f>X79-#REF!</f>
        <v>#REF!</v>
      </c>
      <c r="AA79" s="99" t="e">
        <f>#REF!-Y79</f>
        <v>#REF!</v>
      </c>
      <c r="AG79" s="91">
        <f t="shared" si="54"/>
        <v>41761</v>
      </c>
      <c r="AH79" s="100">
        <f t="shared" si="66"/>
        <v>8841</v>
      </c>
      <c r="AI79" s="92">
        <f t="shared" si="75"/>
        <v>8716</v>
      </c>
      <c r="AJ79" s="92">
        <f t="shared" si="76"/>
        <v>8743</v>
      </c>
      <c r="AK79" s="92">
        <f t="shared" si="77"/>
        <v>8766</v>
      </c>
      <c r="AL79" s="106" t="str">
        <f t="shared" si="67"/>
        <v>---</v>
      </c>
    </row>
    <row r="80" spans="1:38" ht="24.9" customHeight="1" x14ac:dyDescent="0.3">
      <c r="A80" s="164"/>
      <c r="B80" s="101">
        <f t="shared" si="51"/>
        <v>41764</v>
      </c>
      <c r="C80" s="107">
        <v>41764</v>
      </c>
      <c r="D80" s="86">
        <v>8864</v>
      </c>
      <c r="E80" s="86">
        <v>8888</v>
      </c>
      <c r="F80" s="86">
        <v>8802</v>
      </c>
      <c r="G80" s="86">
        <v>8827</v>
      </c>
      <c r="H80" s="96" t="str">
        <f t="shared" si="52"/>
        <v>黑K</v>
      </c>
      <c r="I80" s="97">
        <f t="shared" si="53"/>
        <v>-37</v>
      </c>
      <c r="J80" s="134">
        <f t="shared" si="55"/>
        <v>8874.3240000000005</v>
      </c>
      <c r="K80" s="135">
        <f t="shared" si="56"/>
        <v>8802</v>
      </c>
      <c r="L80" s="135">
        <f t="shared" si="57"/>
        <v>8729.6759999999995</v>
      </c>
      <c r="M80" s="102">
        <f t="shared" si="58"/>
        <v>23</v>
      </c>
      <c r="N80" s="103">
        <f t="shared" si="59"/>
        <v>2.6015156656486824E-3</v>
      </c>
      <c r="O80" s="102">
        <f t="shared" si="60"/>
        <v>-14</v>
      </c>
      <c r="P80" s="103">
        <f t="shared" si="61"/>
        <v>-1.5835312747426761E-3</v>
      </c>
      <c r="Q80" s="104" t="str">
        <f t="shared" si="62"/>
        <v>開中上</v>
      </c>
      <c r="R80" s="105" t="str">
        <f t="shared" si="63"/>
        <v>收中上</v>
      </c>
      <c r="S80" s="98">
        <f t="shared" si="68"/>
        <v>8808.6666666666661</v>
      </c>
      <c r="T80" s="98">
        <f t="shared" si="72"/>
        <v>8817</v>
      </c>
      <c r="U80" s="98">
        <f t="shared" si="64"/>
        <v>8822.5</v>
      </c>
      <c r="V80" s="98">
        <f t="shared" si="65"/>
        <v>8824.5</v>
      </c>
      <c r="W80" s="99">
        <f t="shared" si="69"/>
        <v>0.56613756613756616</v>
      </c>
      <c r="X80" s="99">
        <f t="shared" si="70"/>
        <v>8849.0740740740748</v>
      </c>
      <c r="Y80" s="99">
        <f t="shared" si="71"/>
        <v>8756.2275132275136</v>
      </c>
      <c r="Z80" s="99" t="e">
        <f>X80-#REF!</f>
        <v>#REF!</v>
      </c>
      <c r="AA80" s="99" t="e">
        <f>#REF!-Y80</f>
        <v>#REF!</v>
      </c>
      <c r="AG80" s="91">
        <f t="shared" si="54"/>
        <v>41764</v>
      </c>
      <c r="AH80" s="100">
        <f t="shared" si="66"/>
        <v>8827</v>
      </c>
      <c r="AI80" s="92">
        <f t="shared" si="75"/>
        <v>8743</v>
      </c>
      <c r="AJ80" s="92">
        <f t="shared" si="76"/>
        <v>8766</v>
      </c>
      <c r="AK80" s="92">
        <f t="shared" si="77"/>
        <v>8863</v>
      </c>
      <c r="AL80" s="106" t="str">
        <f t="shared" si="67"/>
        <v>---</v>
      </c>
    </row>
    <row r="81" spans="1:38" ht="24.9" customHeight="1" x14ac:dyDescent="0.3">
      <c r="A81" s="164"/>
      <c r="B81" s="101">
        <f t="shared" si="51"/>
        <v>41765</v>
      </c>
      <c r="C81" s="107">
        <v>41765</v>
      </c>
      <c r="D81" s="86">
        <v>8849</v>
      </c>
      <c r="E81" s="86">
        <v>8889</v>
      </c>
      <c r="F81" s="86">
        <v>8813</v>
      </c>
      <c r="G81" s="86">
        <v>8885</v>
      </c>
      <c r="H81" s="96" t="str">
        <f t="shared" si="52"/>
        <v>紅K</v>
      </c>
      <c r="I81" s="97">
        <f t="shared" si="53"/>
        <v>36</v>
      </c>
      <c r="J81" s="134">
        <f t="shared" si="55"/>
        <v>8920.8520000000008</v>
      </c>
      <c r="K81" s="135">
        <f t="shared" si="56"/>
        <v>8845</v>
      </c>
      <c r="L81" s="135">
        <f t="shared" si="57"/>
        <v>8769.1479999999992</v>
      </c>
      <c r="M81" s="102">
        <f t="shared" si="58"/>
        <v>22</v>
      </c>
      <c r="N81" s="103">
        <f t="shared" si="59"/>
        <v>2.4923530078169252E-3</v>
      </c>
      <c r="O81" s="102">
        <f t="shared" si="60"/>
        <v>58</v>
      </c>
      <c r="P81" s="103">
        <f t="shared" si="61"/>
        <v>6.570748838790076E-3</v>
      </c>
      <c r="Q81" s="104" t="str">
        <f t="shared" si="62"/>
        <v>開中上</v>
      </c>
      <c r="R81" s="105" t="str">
        <f t="shared" si="63"/>
        <v>收中上</v>
      </c>
      <c r="S81" s="98">
        <f t="shared" si="68"/>
        <v>8851</v>
      </c>
      <c r="T81" s="98">
        <f t="shared" si="72"/>
        <v>8830.2000000000007</v>
      </c>
      <c r="U81" s="98">
        <f t="shared" si="64"/>
        <v>8850.5</v>
      </c>
      <c r="V81" s="98">
        <f t="shared" si="65"/>
        <v>8845.5</v>
      </c>
      <c r="W81" s="99">
        <f t="shared" si="69"/>
        <v>0.48809523809523808</v>
      </c>
      <c r="X81" s="99">
        <f t="shared" si="70"/>
        <v>8864.9642857142862</v>
      </c>
      <c r="Y81" s="99">
        <f t="shared" si="71"/>
        <v>8781.0119047619046</v>
      </c>
      <c r="Z81" s="99" t="e">
        <f>X81-#REF!</f>
        <v>#REF!</v>
      </c>
      <c r="AA81" s="99" t="e">
        <f>#REF!-Y81</f>
        <v>#REF!</v>
      </c>
      <c r="AG81" s="91">
        <f t="shared" si="54"/>
        <v>41765</v>
      </c>
      <c r="AH81" s="100">
        <f t="shared" si="66"/>
        <v>8885</v>
      </c>
      <c r="AI81" s="92">
        <f t="shared" si="75"/>
        <v>8766</v>
      </c>
      <c r="AJ81" s="92">
        <f t="shared" si="76"/>
        <v>8863</v>
      </c>
      <c r="AK81" s="92">
        <f t="shared" si="77"/>
        <v>8814</v>
      </c>
      <c r="AL81" s="106" t="str">
        <f t="shared" si="67"/>
        <v>---</v>
      </c>
    </row>
    <row r="82" spans="1:38" ht="24.9" customHeight="1" x14ac:dyDescent="0.3">
      <c r="A82" s="164"/>
      <c r="B82" s="101">
        <f t="shared" si="51"/>
        <v>41766</v>
      </c>
      <c r="C82" s="107">
        <v>41766</v>
      </c>
      <c r="D82" s="86">
        <v>8845</v>
      </c>
      <c r="E82" s="86">
        <v>8861</v>
      </c>
      <c r="F82" s="86">
        <v>8809</v>
      </c>
      <c r="G82" s="86">
        <v>8840</v>
      </c>
      <c r="H82" s="96" t="str">
        <f t="shared" si="52"/>
        <v>黑K</v>
      </c>
      <c r="I82" s="97">
        <f t="shared" si="53"/>
        <v>-5</v>
      </c>
      <c r="J82" s="134">
        <f t="shared" si="55"/>
        <v>8918.0319999999992</v>
      </c>
      <c r="K82" s="135">
        <f t="shared" si="56"/>
        <v>8851</v>
      </c>
      <c r="L82" s="135">
        <f t="shared" si="57"/>
        <v>8783.9680000000008</v>
      </c>
      <c r="M82" s="102">
        <f t="shared" si="58"/>
        <v>-40</v>
      </c>
      <c r="N82" s="103">
        <f t="shared" si="59"/>
        <v>-4.5019696117051212E-3</v>
      </c>
      <c r="O82" s="102">
        <f t="shared" si="60"/>
        <v>-45</v>
      </c>
      <c r="P82" s="103">
        <f t="shared" si="61"/>
        <v>-5.064715813168261E-3</v>
      </c>
      <c r="Q82" s="104" t="str">
        <f t="shared" si="62"/>
        <v>開中下</v>
      </c>
      <c r="R82" s="105" t="str">
        <f t="shared" si="63"/>
        <v>收中下</v>
      </c>
      <c r="S82" s="98">
        <f t="shared" si="68"/>
        <v>8850.6666666666661</v>
      </c>
      <c r="T82" s="98">
        <f t="shared" si="72"/>
        <v>8830.2000000000007</v>
      </c>
      <c r="U82" s="98">
        <f t="shared" si="64"/>
        <v>8849</v>
      </c>
      <c r="V82" s="98">
        <f t="shared" si="65"/>
        <v>8837</v>
      </c>
      <c r="W82" s="99">
        <f t="shared" si="69"/>
        <v>0.53086419753086422</v>
      </c>
      <c r="X82" s="99">
        <f t="shared" si="70"/>
        <v>8888.5308641975316</v>
      </c>
      <c r="Y82" s="99">
        <f t="shared" si="71"/>
        <v>8807.8395061728388</v>
      </c>
      <c r="Z82" s="99" t="e">
        <f>X82-#REF!</f>
        <v>#REF!</v>
      </c>
      <c r="AA82" s="99" t="e">
        <f>#REF!-Y82</f>
        <v>#REF!</v>
      </c>
      <c r="AG82" s="91">
        <f t="shared" si="54"/>
        <v>41766</v>
      </c>
      <c r="AH82" s="100">
        <f t="shared" si="66"/>
        <v>8840</v>
      </c>
      <c r="AI82" s="92">
        <f t="shared" si="75"/>
        <v>8863</v>
      </c>
      <c r="AJ82" s="92">
        <f t="shared" si="76"/>
        <v>8814</v>
      </c>
      <c r="AK82" s="92">
        <f t="shared" si="77"/>
        <v>9012</v>
      </c>
      <c r="AL82" s="106" t="str">
        <f t="shared" si="67"/>
        <v>---</v>
      </c>
    </row>
    <row r="83" spans="1:38" ht="24.9" customHeight="1" x14ac:dyDescent="0.3">
      <c r="A83" s="164"/>
      <c r="B83" s="101">
        <f t="shared" si="51"/>
        <v>41767</v>
      </c>
      <c r="C83" s="107">
        <v>41767</v>
      </c>
      <c r="D83" s="86">
        <v>8860</v>
      </c>
      <c r="E83" s="86">
        <v>8887</v>
      </c>
      <c r="F83" s="86">
        <v>8836</v>
      </c>
      <c r="G83" s="86">
        <v>8881</v>
      </c>
      <c r="H83" s="96" t="str">
        <f t="shared" si="52"/>
        <v>紅K</v>
      </c>
      <c r="I83" s="97">
        <f t="shared" si="53"/>
        <v>21</v>
      </c>
      <c r="J83" s="134">
        <f t="shared" si="55"/>
        <v>8880.8639999999996</v>
      </c>
      <c r="K83" s="135">
        <f t="shared" si="56"/>
        <v>8835</v>
      </c>
      <c r="L83" s="135">
        <f t="shared" si="57"/>
        <v>8789.1360000000004</v>
      </c>
      <c r="M83" s="102">
        <f t="shared" si="58"/>
        <v>20</v>
      </c>
      <c r="N83" s="103">
        <f t="shared" si="59"/>
        <v>2.2624434389140274E-3</v>
      </c>
      <c r="O83" s="102">
        <f t="shared" si="60"/>
        <v>41</v>
      </c>
      <c r="P83" s="103">
        <f t="shared" si="61"/>
        <v>4.6380090497737557E-3</v>
      </c>
      <c r="Q83" s="104" t="str">
        <f t="shared" si="62"/>
        <v>開中上</v>
      </c>
      <c r="R83" s="105" t="str">
        <f t="shared" si="63"/>
        <v>收上</v>
      </c>
      <c r="S83" s="98">
        <f t="shared" si="68"/>
        <v>8868.6666666666661</v>
      </c>
      <c r="T83" s="98">
        <f t="shared" si="72"/>
        <v>8854.7999999999993</v>
      </c>
      <c r="U83" s="98">
        <f t="shared" si="64"/>
        <v>8848.5</v>
      </c>
      <c r="V83" s="98">
        <f t="shared" si="65"/>
        <v>8848</v>
      </c>
      <c r="W83" s="99">
        <f t="shared" si="69"/>
        <v>0.59375</v>
      </c>
      <c r="X83" s="99">
        <f t="shared" si="70"/>
        <v>8872.375</v>
      </c>
      <c r="Y83" s="99">
        <f t="shared" si="71"/>
        <v>8810.625</v>
      </c>
      <c r="Z83" s="99" t="e">
        <f>X83-#REF!</f>
        <v>#REF!</v>
      </c>
      <c r="AA83" s="99" t="e">
        <f>#REF!-Y83</f>
        <v>#REF!</v>
      </c>
      <c r="AG83" s="91">
        <f t="shared" si="54"/>
        <v>41767</v>
      </c>
      <c r="AH83" s="100">
        <f t="shared" si="66"/>
        <v>8881</v>
      </c>
      <c r="AI83" s="92">
        <f t="shared" si="75"/>
        <v>8814</v>
      </c>
      <c r="AJ83" s="92">
        <f t="shared" si="76"/>
        <v>9012</v>
      </c>
      <c r="AK83" s="92">
        <f t="shared" si="77"/>
        <v>8839</v>
      </c>
      <c r="AL83" s="106" t="str">
        <f t="shared" si="67"/>
        <v>---</v>
      </c>
    </row>
    <row r="84" spans="1:38" ht="24.9" customHeight="1" x14ac:dyDescent="0.3">
      <c r="A84" s="164"/>
      <c r="B84" s="101">
        <f t="shared" si="51"/>
        <v>41768</v>
      </c>
      <c r="C84" s="107">
        <v>41768</v>
      </c>
      <c r="D84" s="86">
        <v>8888</v>
      </c>
      <c r="E84" s="86">
        <v>8889</v>
      </c>
      <c r="F84" s="86">
        <v>8833</v>
      </c>
      <c r="G84" s="86">
        <v>8842</v>
      </c>
      <c r="H84" s="96" t="str">
        <f t="shared" si="52"/>
        <v>黑K</v>
      </c>
      <c r="I84" s="97">
        <f t="shared" si="53"/>
        <v>-46</v>
      </c>
      <c r="J84" s="134">
        <f t="shared" si="55"/>
        <v>8906.482</v>
      </c>
      <c r="K84" s="135">
        <f t="shared" si="56"/>
        <v>8861.5</v>
      </c>
      <c r="L84" s="135">
        <f t="shared" si="57"/>
        <v>8816.518</v>
      </c>
      <c r="M84" s="102">
        <f t="shared" si="58"/>
        <v>7</v>
      </c>
      <c r="N84" s="103">
        <f t="shared" si="59"/>
        <v>7.8819952708028378E-4</v>
      </c>
      <c r="O84" s="102">
        <f t="shared" si="60"/>
        <v>-39</v>
      </c>
      <c r="P84" s="103">
        <f t="shared" si="61"/>
        <v>-4.3913973651615807E-3</v>
      </c>
      <c r="Q84" s="104" t="str">
        <f t="shared" si="62"/>
        <v>開中上</v>
      </c>
      <c r="R84" s="105" t="str">
        <f t="shared" si="63"/>
        <v>收中下</v>
      </c>
      <c r="S84" s="98">
        <f t="shared" si="68"/>
        <v>8854.3333333333339</v>
      </c>
      <c r="T84" s="98">
        <f t="shared" si="72"/>
        <v>8855</v>
      </c>
      <c r="U84" s="98">
        <f t="shared" si="64"/>
        <v>8860</v>
      </c>
      <c r="V84" s="98">
        <f t="shared" si="65"/>
        <v>8862.5</v>
      </c>
      <c r="W84" s="99">
        <f t="shared" si="69"/>
        <v>0.50485436893203883</v>
      </c>
      <c r="X84" s="99">
        <f t="shared" si="70"/>
        <v>8874.1262135922334</v>
      </c>
      <c r="Y84" s="99">
        <f t="shared" si="71"/>
        <v>8822.6310679611652</v>
      </c>
      <c r="Z84" s="99" t="e">
        <f>X84-#REF!</f>
        <v>#REF!</v>
      </c>
      <c r="AA84" s="99" t="e">
        <f>#REF!-Y84</f>
        <v>#REF!</v>
      </c>
      <c r="AG84" s="91">
        <f t="shared" si="54"/>
        <v>41768</v>
      </c>
      <c r="AH84" s="100">
        <f t="shared" si="66"/>
        <v>8842</v>
      </c>
      <c r="AI84" s="92">
        <f t="shared" si="75"/>
        <v>9012</v>
      </c>
      <c r="AJ84" s="92">
        <f t="shared" si="76"/>
        <v>8839</v>
      </c>
      <c r="AK84" s="92">
        <f t="shared" si="77"/>
        <v>8935</v>
      </c>
      <c r="AL84" s="106" t="str">
        <f t="shared" si="67"/>
        <v>---</v>
      </c>
    </row>
    <row r="85" spans="1:38" ht="24.9" customHeight="1" x14ac:dyDescent="0.3">
      <c r="A85" s="164"/>
      <c r="B85" s="101">
        <f t="shared" si="51"/>
        <v>41771</v>
      </c>
      <c r="C85" s="107">
        <v>41771</v>
      </c>
      <c r="D85" s="86">
        <v>8842</v>
      </c>
      <c r="E85" s="86">
        <v>8850</v>
      </c>
      <c r="F85" s="86">
        <v>8790</v>
      </c>
      <c r="G85" s="86">
        <v>8821</v>
      </c>
      <c r="H85" s="96" t="str">
        <f t="shared" si="52"/>
        <v>黑K</v>
      </c>
      <c r="I85" s="97">
        <f t="shared" si="53"/>
        <v>-21</v>
      </c>
      <c r="J85" s="134">
        <f t="shared" si="55"/>
        <v>8910.3919999999998</v>
      </c>
      <c r="K85" s="135">
        <f t="shared" si="56"/>
        <v>8861</v>
      </c>
      <c r="L85" s="135">
        <f t="shared" si="57"/>
        <v>8811.6080000000002</v>
      </c>
      <c r="M85" s="102">
        <f t="shared" si="58"/>
        <v>0</v>
      </c>
      <c r="N85" s="103">
        <f t="shared" si="59"/>
        <v>0</v>
      </c>
      <c r="O85" s="102">
        <f t="shared" si="60"/>
        <v>-21</v>
      </c>
      <c r="P85" s="103">
        <f t="shared" si="61"/>
        <v>-2.3750282741461207E-3</v>
      </c>
      <c r="Q85" s="104" t="str">
        <f t="shared" si="62"/>
        <v>開中下</v>
      </c>
      <c r="R85" s="105" t="str">
        <f t="shared" si="63"/>
        <v>收中下</v>
      </c>
      <c r="S85" s="98">
        <f t="shared" si="68"/>
        <v>8848</v>
      </c>
      <c r="T85" s="98">
        <f t="shared" si="72"/>
        <v>8853.7999999999993</v>
      </c>
      <c r="U85" s="98">
        <f t="shared" si="64"/>
        <v>8839.5</v>
      </c>
      <c r="V85" s="98">
        <f t="shared" si="65"/>
        <v>8841.5</v>
      </c>
      <c r="W85" s="99">
        <f t="shared" si="69"/>
        <v>0.47663551401869159</v>
      </c>
      <c r="X85" s="99">
        <f t="shared" si="70"/>
        <v>8887.9532710280382</v>
      </c>
      <c r="Y85" s="99">
        <f t="shared" si="71"/>
        <v>8834.5700934579436</v>
      </c>
      <c r="Z85" s="99" t="e">
        <f>X85-#REF!</f>
        <v>#REF!</v>
      </c>
      <c r="AA85" s="99" t="e">
        <f>#REF!-Y85</f>
        <v>#REF!</v>
      </c>
      <c r="AG85" s="91">
        <f t="shared" si="54"/>
        <v>41771</v>
      </c>
      <c r="AH85" s="100">
        <f t="shared" si="66"/>
        <v>8821</v>
      </c>
      <c r="AI85" s="92">
        <f t="shared" si="75"/>
        <v>8839</v>
      </c>
      <c r="AJ85" s="92">
        <f t="shared" si="76"/>
        <v>8935</v>
      </c>
      <c r="AK85" s="92">
        <f t="shared" si="77"/>
        <v>8799</v>
      </c>
      <c r="AL85" s="106" t="str">
        <f t="shared" si="67"/>
        <v>---</v>
      </c>
    </row>
    <row r="86" spans="1:38" ht="24.9" customHeight="1" x14ac:dyDescent="0.3">
      <c r="A86" s="164"/>
      <c r="B86" s="101">
        <f t="shared" si="51"/>
        <v>41772</v>
      </c>
      <c r="C86" s="107">
        <v>41772</v>
      </c>
      <c r="D86" s="86">
        <v>8855</v>
      </c>
      <c r="E86" s="86">
        <v>8875</v>
      </c>
      <c r="F86" s="86">
        <v>8821</v>
      </c>
      <c r="G86" s="86">
        <v>8830</v>
      </c>
      <c r="H86" s="96" t="str">
        <f t="shared" si="52"/>
        <v>黑K</v>
      </c>
      <c r="I86" s="97">
        <f t="shared" si="53"/>
        <v>-25</v>
      </c>
      <c r="J86" s="134">
        <f t="shared" si="55"/>
        <v>8872.92</v>
      </c>
      <c r="K86" s="135">
        <f t="shared" si="56"/>
        <v>8820</v>
      </c>
      <c r="L86" s="135">
        <f t="shared" si="57"/>
        <v>8767.08</v>
      </c>
      <c r="M86" s="102">
        <f t="shared" si="58"/>
        <v>34</v>
      </c>
      <c r="N86" s="103">
        <f t="shared" si="59"/>
        <v>3.8544382723047273E-3</v>
      </c>
      <c r="O86" s="102">
        <f t="shared" si="60"/>
        <v>9</v>
      </c>
      <c r="P86" s="103">
        <f t="shared" si="61"/>
        <v>1.0202924838453691E-3</v>
      </c>
      <c r="Q86" s="104" t="str">
        <f t="shared" si="62"/>
        <v>開中上</v>
      </c>
      <c r="R86" s="105" t="str">
        <f t="shared" si="63"/>
        <v>收中上</v>
      </c>
      <c r="S86" s="98">
        <f t="shared" si="68"/>
        <v>8831</v>
      </c>
      <c r="T86" s="98">
        <f t="shared" si="72"/>
        <v>8842.7999999999993</v>
      </c>
      <c r="U86" s="98">
        <f t="shared" si="64"/>
        <v>8835.5</v>
      </c>
      <c r="V86" s="98">
        <f t="shared" si="65"/>
        <v>8832.5</v>
      </c>
      <c r="W86" s="99">
        <f t="shared" si="69"/>
        <v>0.48275862068965519</v>
      </c>
      <c r="X86" s="99">
        <f t="shared" si="70"/>
        <v>8870.1724137931033</v>
      </c>
      <c r="Y86" s="99">
        <f t="shared" si="71"/>
        <v>8812.2413793103442</v>
      </c>
      <c r="Z86" s="99" t="e">
        <f>X86-#REF!</f>
        <v>#REF!</v>
      </c>
      <c r="AA86" s="99" t="e">
        <f>#REF!-Y86</f>
        <v>#REF!</v>
      </c>
      <c r="AG86" s="91">
        <f t="shared" si="54"/>
        <v>41772</v>
      </c>
      <c r="AH86" s="100">
        <f t="shared" si="66"/>
        <v>8830</v>
      </c>
      <c r="AI86" s="92">
        <f t="shared" si="75"/>
        <v>8935</v>
      </c>
      <c r="AJ86" s="92">
        <f t="shared" si="76"/>
        <v>8799</v>
      </c>
      <c r="AK86" s="92">
        <f t="shared" si="77"/>
        <v>8802</v>
      </c>
      <c r="AL86" s="106" t="str">
        <f t="shared" si="67"/>
        <v>---</v>
      </c>
    </row>
    <row r="87" spans="1:38" ht="24.9" customHeight="1" x14ac:dyDescent="0.3">
      <c r="A87" s="164"/>
      <c r="B87" s="101">
        <f t="shared" si="51"/>
        <v>41773</v>
      </c>
      <c r="C87" s="107">
        <v>41773</v>
      </c>
      <c r="D87" s="86">
        <v>8855</v>
      </c>
      <c r="E87" s="86">
        <v>8885</v>
      </c>
      <c r="F87" s="86">
        <v>8830</v>
      </c>
      <c r="G87" s="86">
        <v>8882</v>
      </c>
      <c r="H87" s="96" t="str">
        <f t="shared" si="52"/>
        <v>紅K</v>
      </c>
      <c r="I87" s="97">
        <f t="shared" si="53"/>
        <v>27</v>
      </c>
      <c r="J87" s="134">
        <f t="shared" si="55"/>
        <v>8895.6280000000006</v>
      </c>
      <c r="K87" s="135">
        <f t="shared" si="56"/>
        <v>8848</v>
      </c>
      <c r="L87" s="135">
        <f t="shared" si="57"/>
        <v>8800.3719999999994</v>
      </c>
      <c r="M87" s="102">
        <f t="shared" si="58"/>
        <v>25</v>
      </c>
      <c r="N87" s="103">
        <f t="shared" si="59"/>
        <v>2.8312570781426952E-3</v>
      </c>
      <c r="O87" s="102">
        <f t="shared" si="60"/>
        <v>52</v>
      </c>
      <c r="P87" s="103">
        <f t="shared" si="61"/>
        <v>5.8890147225368061E-3</v>
      </c>
      <c r="Q87" s="104" t="str">
        <f t="shared" si="62"/>
        <v>開中上</v>
      </c>
      <c r="R87" s="105" t="str">
        <f t="shared" si="63"/>
        <v>收中上</v>
      </c>
      <c r="S87" s="98">
        <f t="shared" si="68"/>
        <v>8844.3333333333339</v>
      </c>
      <c r="T87" s="98">
        <f t="shared" si="72"/>
        <v>8851.2000000000007</v>
      </c>
      <c r="U87" s="98">
        <f t="shared" si="64"/>
        <v>8852.5</v>
      </c>
      <c r="V87" s="98">
        <f t="shared" si="65"/>
        <v>8853</v>
      </c>
      <c r="W87" s="99">
        <f t="shared" si="69"/>
        <v>0.52631578947368418</v>
      </c>
      <c r="X87" s="99">
        <f t="shared" si="70"/>
        <v>8863.1578947368416</v>
      </c>
      <c r="Y87" s="99">
        <f t="shared" si="71"/>
        <v>8806.3157894736851</v>
      </c>
      <c r="Z87" s="99" t="e">
        <f>X87-#REF!</f>
        <v>#REF!</v>
      </c>
      <c r="AA87" s="99" t="e">
        <f>#REF!-Y87</f>
        <v>#REF!</v>
      </c>
      <c r="AG87" s="91">
        <f t="shared" si="54"/>
        <v>41773</v>
      </c>
      <c r="AH87" s="100">
        <f t="shared" si="66"/>
        <v>8882</v>
      </c>
      <c r="AI87" s="92">
        <f t="shared" si="75"/>
        <v>8799</v>
      </c>
      <c r="AJ87" s="92">
        <f t="shared" si="76"/>
        <v>8802</v>
      </c>
      <c r="AK87" s="92">
        <f t="shared" si="77"/>
        <v>8779</v>
      </c>
      <c r="AL87" s="106" t="str">
        <f t="shared" si="67"/>
        <v>破昨高可作多</v>
      </c>
    </row>
    <row r="88" spans="1:38" ht="24.9" customHeight="1" x14ac:dyDescent="0.3">
      <c r="A88" s="164"/>
      <c r="B88" s="101">
        <f t="shared" si="51"/>
        <v>41774</v>
      </c>
      <c r="C88" s="107">
        <v>41774</v>
      </c>
      <c r="D88" s="86">
        <v>8868</v>
      </c>
      <c r="E88" s="86">
        <v>8887</v>
      </c>
      <c r="F88" s="86">
        <v>8857</v>
      </c>
      <c r="G88" s="86">
        <v>8877</v>
      </c>
      <c r="H88" s="96" t="str">
        <f t="shared" si="52"/>
        <v>紅K</v>
      </c>
      <c r="I88" s="97">
        <f t="shared" si="53"/>
        <v>9</v>
      </c>
      <c r="J88" s="134">
        <f t="shared" si="55"/>
        <v>8906.01</v>
      </c>
      <c r="K88" s="135">
        <f t="shared" si="56"/>
        <v>8857.5</v>
      </c>
      <c r="L88" s="135">
        <f t="shared" si="57"/>
        <v>8808.99</v>
      </c>
      <c r="M88" s="102">
        <f t="shared" si="58"/>
        <v>-14</v>
      </c>
      <c r="N88" s="103">
        <f t="shared" si="59"/>
        <v>-1.5762215717180816E-3</v>
      </c>
      <c r="O88" s="102">
        <f t="shared" si="60"/>
        <v>-5</v>
      </c>
      <c r="P88" s="103">
        <f t="shared" si="61"/>
        <v>-5.6293627561360051E-4</v>
      </c>
      <c r="Q88" s="104" t="str">
        <f t="shared" si="62"/>
        <v>開中上</v>
      </c>
      <c r="R88" s="105" t="str">
        <f t="shared" si="63"/>
        <v>收中上</v>
      </c>
      <c r="S88" s="98">
        <f t="shared" si="68"/>
        <v>8863</v>
      </c>
      <c r="T88" s="98">
        <f t="shared" si="72"/>
        <v>8850.4</v>
      </c>
      <c r="U88" s="98">
        <f t="shared" si="64"/>
        <v>8871</v>
      </c>
      <c r="V88" s="98">
        <f t="shared" si="65"/>
        <v>8858.5</v>
      </c>
      <c r="W88" s="99">
        <f t="shared" si="69"/>
        <v>0.49541284403669728</v>
      </c>
      <c r="X88" s="99">
        <f t="shared" si="70"/>
        <v>8879.9541284403676</v>
      </c>
      <c r="Y88" s="99">
        <f t="shared" si="71"/>
        <v>8825.4587155963309</v>
      </c>
      <c r="Z88" s="99" t="e">
        <f>X88-#REF!</f>
        <v>#REF!</v>
      </c>
      <c r="AA88" s="99" t="e">
        <f>#REF!-Y88</f>
        <v>#REF!</v>
      </c>
      <c r="AG88" s="91">
        <f t="shared" si="54"/>
        <v>41774</v>
      </c>
      <c r="AH88" s="100">
        <f t="shared" si="66"/>
        <v>8877</v>
      </c>
      <c r="AI88" s="92">
        <f t="shared" si="75"/>
        <v>8802</v>
      </c>
      <c r="AJ88" s="92">
        <f t="shared" si="76"/>
        <v>8779</v>
      </c>
      <c r="AK88" s="92">
        <f t="shared" si="77"/>
        <v>8922</v>
      </c>
      <c r="AL88" s="106" t="str">
        <f t="shared" si="67"/>
        <v>---</v>
      </c>
    </row>
    <row r="89" spans="1:38" ht="24.9" customHeight="1" x14ac:dyDescent="0.3">
      <c r="A89" s="164"/>
      <c r="B89" s="101">
        <f t="shared" si="51"/>
        <v>41775</v>
      </c>
      <c r="C89" s="107">
        <v>41775</v>
      </c>
      <c r="D89" s="86">
        <v>8842</v>
      </c>
      <c r="E89" s="86">
        <v>8883</v>
      </c>
      <c r="F89" s="86">
        <v>8816</v>
      </c>
      <c r="G89" s="86">
        <v>8876</v>
      </c>
      <c r="H89" s="96" t="str">
        <f t="shared" si="52"/>
        <v>紅K</v>
      </c>
      <c r="I89" s="97">
        <f t="shared" si="53"/>
        <v>34</v>
      </c>
      <c r="J89" s="134">
        <f t="shared" si="55"/>
        <v>8898.4599999999991</v>
      </c>
      <c r="K89" s="135">
        <f t="shared" si="56"/>
        <v>8872</v>
      </c>
      <c r="L89" s="135">
        <f t="shared" si="57"/>
        <v>8845.5400000000009</v>
      </c>
      <c r="M89" s="102">
        <f t="shared" si="58"/>
        <v>-35</v>
      </c>
      <c r="N89" s="103">
        <f t="shared" si="59"/>
        <v>-3.9427734595020841E-3</v>
      </c>
      <c r="O89" s="102">
        <f t="shared" si="60"/>
        <v>-1</v>
      </c>
      <c r="P89" s="103">
        <f t="shared" si="61"/>
        <v>-1.1265067027148812E-4</v>
      </c>
      <c r="Q89" s="104" t="str">
        <f t="shared" si="62"/>
        <v>開下</v>
      </c>
      <c r="R89" s="105" t="str">
        <f t="shared" si="63"/>
        <v>收中上</v>
      </c>
      <c r="S89" s="98">
        <f t="shared" si="68"/>
        <v>8878.3333333333339</v>
      </c>
      <c r="T89" s="98">
        <f t="shared" si="72"/>
        <v>8857.2000000000007</v>
      </c>
      <c r="U89" s="98">
        <f t="shared" si="64"/>
        <v>8851.5</v>
      </c>
      <c r="V89" s="98">
        <f t="shared" si="65"/>
        <v>8870</v>
      </c>
      <c r="W89" s="99">
        <f t="shared" si="69"/>
        <v>0.6470588235294118</v>
      </c>
      <c r="X89" s="99">
        <f t="shared" si="70"/>
        <v>8886.2941176470595</v>
      </c>
      <c r="Y89" s="99">
        <f t="shared" si="71"/>
        <v>8847.4705882352937</v>
      </c>
      <c r="Z89" s="99" t="e">
        <f>X89-#REF!</f>
        <v>#REF!</v>
      </c>
      <c r="AA89" s="99" t="e">
        <f>#REF!-Y89</f>
        <v>#REF!</v>
      </c>
      <c r="AG89" s="91">
        <f t="shared" si="54"/>
        <v>41775</v>
      </c>
      <c r="AH89" s="100">
        <f t="shared" si="66"/>
        <v>8876</v>
      </c>
      <c r="AI89" s="92">
        <f t="shared" si="75"/>
        <v>8779</v>
      </c>
      <c r="AJ89" s="92">
        <f t="shared" si="76"/>
        <v>8922</v>
      </c>
      <c r="AK89" s="92">
        <f t="shared" si="77"/>
        <v>8933</v>
      </c>
      <c r="AL89" s="106" t="str">
        <f t="shared" si="67"/>
        <v>---</v>
      </c>
    </row>
    <row r="90" spans="1:38" s="149" customFormat="1" ht="24.9" customHeight="1" x14ac:dyDescent="0.3">
      <c r="A90" s="157" t="s">
        <v>174</v>
      </c>
      <c r="B90" s="138">
        <f t="shared" si="51"/>
        <v>41778</v>
      </c>
      <c r="C90" s="139">
        <v>41778</v>
      </c>
      <c r="D90" s="153">
        <v>8876</v>
      </c>
      <c r="E90" s="153">
        <v>8901</v>
      </c>
      <c r="F90" s="153">
        <v>8869</v>
      </c>
      <c r="G90" s="153">
        <v>8888</v>
      </c>
      <c r="H90" s="140" t="str">
        <f t="shared" si="52"/>
        <v>紅K</v>
      </c>
      <c r="I90" s="141">
        <f t="shared" si="53"/>
        <v>12</v>
      </c>
      <c r="J90" s="142">
        <f t="shared" si="55"/>
        <v>8908.5939999999991</v>
      </c>
      <c r="K90" s="143">
        <f t="shared" si="56"/>
        <v>8849.5</v>
      </c>
      <c r="L90" s="143">
        <f t="shared" si="57"/>
        <v>8790.4060000000009</v>
      </c>
      <c r="M90" s="144">
        <f t="shared" si="58"/>
        <v>0</v>
      </c>
      <c r="N90" s="145">
        <f t="shared" si="59"/>
        <v>0</v>
      </c>
      <c r="O90" s="144">
        <f t="shared" si="60"/>
        <v>12</v>
      </c>
      <c r="P90" s="145">
        <f t="shared" si="61"/>
        <v>1.3519603424966202E-3</v>
      </c>
      <c r="Q90" s="146" t="str">
        <f t="shared" si="62"/>
        <v>開中上</v>
      </c>
      <c r="R90" s="147" t="str">
        <f t="shared" si="63"/>
        <v>收中上</v>
      </c>
      <c r="S90" s="163">
        <f t="shared" si="68"/>
        <v>8880.3333333333339</v>
      </c>
      <c r="T90" s="163">
        <f t="shared" si="72"/>
        <v>8870.6</v>
      </c>
      <c r="U90" s="163">
        <f t="shared" si="64"/>
        <v>8876</v>
      </c>
      <c r="V90" s="163">
        <f t="shared" si="65"/>
        <v>8858.5</v>
      </c>
      <c r="W90" s="148">
        <f t="shared" si="69"/>
        <v>0.30927835051546393</v>
      </c>
      <c r="X90" s="148">
        <f t="shared" si="70"/>
        <v>8885.7628865979386</v>
      </c>
      <c r="Y90" s="148">
        <f t="shared" si="71"/>
        <v>8844.3195876288664</v>
      </c>
      <c r="Z90" s="148" t="e">
        <f>X90-#REF!</f>
        <v>#REF!</v>
      </c>
      <c r="AA90" s="148" t="e">
        <f>#REF!-Y90</f>
        <v>#REF!</v>
      </c>
      <c r="AG90" s="150">
        <f t="shared" si="54"/>
        <v>41778</v>
      </c>
      <c r="AH90" s="151">
        <f t="shared" si="66"/>
        <v>8888</v>
      </c>
      <c r="AI90" s="152">
        <f t="shared" si="75"/>
        <v>8922</v>
      </c>
      <c r="AJ90" s="152">
        <f t="shared" si="76"/>
        <v>8933</v>
      </c>
      <c r="AK90" s="152">
        <f t="shared" si="77"/>
        <v>8922</v>
      </c>
      <c r="AL90" s="143" t="str">
        <f t="shared" si="67"/>
        <v>破昨低可做空</v>
      </c>
    </row>
    <row r="91" spans="1:38" ht="24.9" customHeight="1" x14ac:dyDescent="0.3">
      <c r="A91" s="164" t="s">
        <v>173</v>
      </c>
      <c r="B91" s="101">
        <f t="shared" si="51"/>
        <v>41779</v>
      </c>
      <c r="C91" s="107">
        <v>41779</v>
      </c>
      <c r="D91" s="86">
        <v>8902</v>
      </c>
      <c r="E91" s="86">
        <v>8926</v>
      </c>
      <c r="F91" s="86">
        <v>8890</v>
      </c>
      <c r="G91" s="86">
        <v>8897</v>
      </c>
      <c r="H91" s="96" t="str">
        <f t="shared" si="52"/>
        <v>黑K</v>
      </c>
      <c r="I91" s="97">
        <f t="shared" si="53"/>
        <v>-5</v>
      </c>
      <c r="J91" s="134">
        <f t="shared" si="55"/>
        <v>8913.2240000000002</v>
      </c>
      <c r="K91" s="135">
        <f t="shared" si="56"/>
        <v>8885</v>
      </c>
      <c r="L91" s="135">
        <f t="shared" si="57"/>
        <v>8856.7759999999998</v>
      </c>
      <c r="M91" s="102">
        <f t="shared" si="58"/>
        <v>14</v>
      </c>
      <c r="N91" s="103">
        <f t="shared" si="59"/>
        <v>1.5751575157515751E-3</v>
      </c>
      <c r="O91" s="102">
        <f t="shared" si="60"/>
        <v>9</v>
      </c>
      <c r="P91" s="103">
        <f t="shared" si="61"/>
        <v>1.0126012601260127E-3</v>
      </c>
      <c r="Q91" s="104" t="str">
        <f t="shared" si="62"/>
        <v>開中上</v>
      </c>
      <c r="R91" s="105" t="str">
        <f t="shared" si="63"/>
        <v>收中上</v>
      </c>
      <c r="S91" s="98">
        <f t="shared" si="68"/>
        <v>8887</v>
      </c>
      <c r="T91" s="98">
        <f t="shared" si="72"/>
        <v>8884</v>
      </c>
      <c r="U91" s="98">
        <f t="shared" si="64"/>
        <v>8895.5</v>
      </c>
      <c r="V91" s="98">
        <f t="shared" si="65"/>
        <v>8897.5</v>
      </c>
      <c r="W91" s="99">
        <f t="shared" si="69"/>
        <v>0.6767676767676768</v>
      </c>
      <c r="X91" s="99">
        <f t="shared" si="70"/>
        <v>8895.181818181818</v>
      </c>
      <c r="Y91" s="99">
        <f t="shared" si="71"/>
        <v>8851.8686868686873</v>
      </c>
      <c r="Z91" s="99" t="e">
        <f>X91-#REF!</f>
        <v>#REF!</v>
      </c>
      <c r="AA91" s="99" t="e">
        <f>#REF!-Y91</f>
        <v>#REF!</v>
      </c>
      <c r="AB91" s="90">
        <v>1</v>
      </c>
      <c r="AG91" s="91">
        <f t="shared" si="54"/>
        <v>41779</v>
      </c>
      <c r="AH91" s="100">
        <f t="shared" si="66"/>
        <v>8897</v>
      </c>
      <c r="AI91" s="92">
        <f t="shared" si="75"/>
        <v>8933</v>
      </c>
      <c r="AJ91" s="92">
        <f t="shared" si="76"/>
        <v>8922</v>
      </c>
      <c r="AK91" s="92">
        <f t="shared" si="77"/>
        <v>8894</v>
      </c>
      <c r="AL91" s="106" t="str">
        <f t="shared" si="67"/>
        <v>破昨低可做空</v>
      </c>
    </row>
    <row r="92" spans="1:38" ht="24.9" customHeight="1" x14ac:dyDescent="0.3">
      <c r="A92" s="164"/>
      <c r="B92" s="101">
        <f t="shared" si="51"/>
        <v>41780</v>
      </c>
      <c r="C92" s="107">
        <v>41780</v>
      </c>
      <c r="D92" s="86">
        <v>8892</v>
      </c>
      <c r="E92" s="86">
        <v>8909</v>
      </c>
      <c r="F92" s="86">
        <v>8850</v>
      </c>
      <c r="G92" s="86">
        <v>8860</v>
      </c>
      <c r="H92" s="96" t="str">
        <f t="shared" si="52"/>
        <v>黑K</v>
      </c>
      <c r="I92" s="97">
        <f t="shared" si="53"/>
        <v>-32</v>
      </c>
      <c r="J92" s="134">
        <f t="shared" si="55"/>
        <v>8939.7520000000004</v>
      </c>
      <c r="K92" s="135">
        <f t="shared" si="56"/>
        <v>8908</v>
      </c>
      <c r="L92" s="135">
        <f t="shared" si="57"/>
        <v>8876.2479999999996</v>
      </c>
      <c r="M92" s="102">
        <f t="shared" si="58"/>
        <v>-5</v>
      </c>
      <c r="N92" s="103">
        <f t="shared" si="59"/>
        <v>-5.6198718669214342E-4</v>
      </c>
      <c r="O92" s="102">
        <f t="shared" si="60"/>
        <v>-37</v>
      </c>
      <c r="P92" s="103">
        <f t="shared" si="61"/>
        <v>-4.1587051815218613E-3</v>
      </c>
      <c r="Q92" s="104" t="str">
        <f t="shared" si="62"/>
        <v>開中下</v>
      </c>
      <c r="R92" s="105" t="str">
        <f t="shared" si="63"/>
        <v>收下</v>
      </c>
      <c r="S92" s="98">
        <f t="shared" si="68"/>
        <v>8881.6666666666661</v>
      </c>
      <c r="T92" s="98">
        <f t="shared" si="72"/>
        <v>8879.6</v>
      </c>
      <c r="U92" s="98">
        <f t="shared" si="64"/>
        <v>8888</v>
      </c>
      <c r="V92" s="98">
        <f t="shared" si="65"/>
        <v>8899.5</v>
      </c>
      <c r="W92" s="99">
        <f t="shared" si="69"/>
        <v>0.47058823529411764</v>
      </c>
      <c r="X92" s="99">
        <f t="shared" si="70"/>
        <v>8912.7647058823532</v>
      </c>
      <c r="Y92" s="99">
        <f t="shared" si="71"/>
        <v>8878.8823529411766</v>
      </c>
      <c r="Z92" s="99" t="e">
        <f>X92-#REF!</f>
        <v>#REF!</v>
      </c>
      <c r="AA92" s="99" t="e">
        <f>#REF!-Y92</f>
        <v>#REF!</v>
      </c>
      <c r="AB92" s="90">
        <v>2</v>
      </c>
      <c r="AG92" s="91">
        <f t="shared" si="54"/>
        <v>41780</v>
      </c>
      <c r="AH92" s="100">
        <f t="shared" si="66"/>
        <v>8860</v>
      </c>
      <c r="AI92" s="92">
        <f t="shared" si="75"/>
        <v>8922</v>
      </c>
      <c r="AJ92" s="92">
        <f t="shared" si="76"/>
        <v>8894</v>
      </c>
      <c r="AK92" s="92">
        <f t="shared" si="77"/>
        <v>8917</v>
      </c>
      <c r="AL92" s="106" t="str">
        <f t="shared" si="67"/>
        <v>---</v>
      </c>
    </row>
    <row r="93" spans="1:38" ht="24.9" customHeight="1" x14ac:dyDescent="0.3">
      <c r="A93" s="164"/>
      <c r="B93" s="101">
        <f t="shared" si="51"/>
        <v>41781</v>
      </c>
      <c r="C93" s="107">
        <v>41781</v>
      </c>
      <c r="D93" s="86">
        <v>8873</v>
      </c>
      <c r="E93" s="86">
        <v>8960</v>
      </c>
      <c r="F93" s="86">
        <v>8866</v>
      </c>
      <c r="G93" s="86">
        <v>8959</v>
      </c>
      <c r="H93" s="96" t="str">
        <f t="shared" si="52"/>
        <v>紅K</v>
      </c>
      <c r="I93" s="97">
        <f t="shared" si="53"/>
        <v>86</v>
      </c>
      <c r="J93" s="134">
        <f t="shared" si="55"/>
        <v>8931.5380000000005</v>
      </c>
      <c r="K93" s="135">
        <f t="shared" si="56"/>
        <v>8879.5</v>
      </c>
      <c r="L93" s="135">
        <f t="shared" si="57"/>
        <v>8827.4619999999995</v>
      </c>
      <c r="M93" s="102">
        <f t="shared" si="58"/>
        <v>13</v>
      </c>
      <c r="N93" s="103">
        <f t="shared" si="59"/>
        <v>1.4672686230248306E-3</v>
      </c>
      <c r="O93" s="102">
        <f t="shared" si="60"/>
        <v>99</v>
      </c>
      <c r="P93" s="103">
        <f t="shared" si="61"/>
        <v>1.1173814898419865E-2</v>
      </c>
      <c r="Q93" s="104" t="str">
        <f t="shared" si="62"/>
        <v>開中下</v>
      </c>
      <c r="R93" s="105" t="str">
        <f t="shared" si="63"/>
        <v>收上</v>
      </c>
      <c r="S93" s="98">
        <f t="shared" si="68"/>
        <v>8905.3333333333339</v>
      </c>
      <c r="T93" s="98">
        <f t="shared" si="72"/>
        <v>8896</v>
      </c>
      <c r="U93" s="98">
        <f t="shared" si="64"/>
        <v>8887.5</v>
      </c>
      <c r="V93" s="98">
        <f t="shared" si="65"/>
        <v>8905</v>
      </c>
      <c r="W93" s="99">
        <f t="shared" si="69"/>
        <v>0.37894736842105264</v>
      </c>
      <c r="X93" s="99">
        <f t="shared" si="70"/>
        <v>8919.5578947368413</v>
      </c>
      <c r="Y93" s="99">
        <f t="shared" si="71"/>
        <v>8874.8421052631584</v>
      </c>
      <c r="Z93" s="99" t="e">
        <f>X93-#REF!</f>
        <v>#REF!</v>
      </c>
      <c r="AA93" s="99" t="e">
        <f>#REF!-Y93</f>
        <v>#REF!</v>
      </c>
      <c r="AB93" s="90">
        <v>3</v>
      </c>
      <c r="AG93" s="91">
        <f t="shared" si="54"/>
        <v>41781</v>
      </c>
      <c r="AH93" s="100">
        <f t="shared" si="66"/>
        <v>8959</v>
      </c>
      <c r="AI93" s="92">
        <f t="shared" si="75"/>
        <v>8894</v>
      </c>
      <c r="AJ93" s="92">
        <f t="shared" si="76"/>
        <v>8917</v>
      </c>
      <c r="AK93" s="92">
        <f t="shared" si="77"/>
        <v>8844</v>
      </c>
      <c r="AL93" s="106" t="str">
        <f t="shared" si="67"/>
        <v>---</v>
      </c>
    </row>
    <row r="94" spans="1:38" ht="24.9" customHeight="1" x14ac:dyDescent="0.3">
      <c r="A94" s="164"/>
      <c r="B94" s="101">
        <f t="shared" si="51"/>
        <v>41782</v>
      </c>
      <c r="C94" s="107">
        <v>41782</v>
      </c>
      <c r="D94" s="86">
        <v>8971</v>
      </c>
      <c r="E94" s="86">
        <v>9014</v>
      </c>
      <c r="F94" s="86">
        <v>8966</v>
      </c>
      <c r="G94" s="86">
        <v>9013</v>
      </c>
      <c r="H94" s="96" t="str">
        <f t="shared" si="52"/>
        <v>紅K</v>
      </c>
      <c r="I94" s="97">
        <f t="shared" si="53"/>
        <v>42</v>
      </c>
      <c r="J94" s="134">
        <f t="shared" si="55"/>
        <v>8995.9079999999994</v>
      </c>
      <c r="K94" s="135">
        <f t="shared" si="56"/>
        <v>8913</v>
      </c>
      <c r="L94" s="135">
        <f t="shared" si="57"/>
        <v>8830.0920000000006</v>
      </c>
      <c r="M94" s="102">
        <f t="shared" si="58"/>
        <v>12</v>
      </c>
      <c r="N94" s="103">
        <f t="shared" si="59"/>
        <v>1.3394352048219668E-3</v>
      </c>
      <c r="O94" s="102">
        <f t="shared" si="60"/>
        <v>54</v>
      </c>
      <c r="P94" s="103">
        <f t="shared" si="61"/>
        <v>6.0274584216988506E-3</v>
      </c>
      <c r="Q94" s="104" t="str">
        <f t="shared" si="62"/>
        <v>開中上</v>
      </c>
      <c r="R94" s="105" t="str">
        <f t="shared" si="63"/>
        <v>收上</v>
      </c>
      <c r="S94" s="98">
        <f t="shared" si="68"/>
        <v>8944</v>
      </c>
      <c r="T94" s="98">
        <f t="shared" si="72"/>
        <v>8923.4</v>
      </c>
      <c r="U94" s="98">
        <f t="shared" si="64"/>
        <v>8963</v>
      </c>
      <c r="V94" s="98">
        <f t="shared" si="65"/>
        <v>8940</v>
      </c>
      <c r="W94" s="99">
        <f t="shared" si="69"/>
        <v>0.38562091503267976</v>
      </c>
      <c r="X94" s="99">
        <f t="shared" si="70"/>
        <v>8928.6666666666661</v>
      </c>
      <c r="Y94" s="99">
        <f t="shared" si="71"/>
        <v>8856.1699346405221</v>
      </c>
      <c r="Z94" s="99" t="e">
        <f>X94-#REF!</f>
        <v>#REF!</v>
      </c>
      <c r="AA94" s="99" t="e">
        <f>#REF!-Y94</f>
        <v>#REF!</v>
      </c>
      <c r="AB94" s="90">
        <v>4</v>
      </c>
      <c r="AG94" s="91">
        <f t="shared" si="54"/>
        <v>41782</v>
      </c>
      <c r="AH94" s="100">
        <f t="shared" si="66"/>
        <v>9013</v>
      </c>
      <c r="AI94" s="92">
        <f t="shared" si="75"/>
        <v>8917</v>
      </c>
      <c r="AJ94" s="92">
        <f t="shared" si="76"/>
        <v>8844</v>
      </c>
      <c r="AK94" s="92">
        <f t="shared" si="77"/>
        <v>9030</v>
      </c>
      <c r="AL94" s="106" t="str">
        <f t="shared" si="67"/>
        <v>---</v>
      </c>
    </row>
    <row r="95" spans="1:38" ht="24.9" customHeight="1" x14ac:dyDescent="0.3">
      <c r="A95" s="164"/>
      <c r="B95" s="101">
        <f t="shared" si="51"/>
        <v>41785</v>
      </c>
      <c r="C95" s="107">
        <v>41785</v>
      </c>
      <c r="D95" s="86">
        <v>9020</v>
      </c>
      <c r="E95" s="86">
        <v>9049</v>
      </c>
      <c r="F95" s="86">
        <v>9009</v>
      </c>
      <c r="G95" s="86">
        <v>9041</v>
      </c>
      <c r="H95" s="96" t="str">
        <f t="shared" si="52"/>
        <v>紅K</v>
      </c>
      <c r="I95" s="97">
        <f t="shared" si="53"/>
        <v>21</v>
      </c>
      <c r="J95" s="134">
        <f t="shared" si="55"/>
        <v>9032.3359999999993</v>
      </c>
      <c r="K95" s="135">
        <f t="shared" si="56"/>
        <v>8990</v>
      </c>
      <c r="L95" s="135">
        <f t="shared" si="57"/>
        <v>8947.6640000000007</v>
      </c>
      <c r="M95" s="102">
        <f t="shared" si="58"/>
        <v>7</v>
      </c>
      <c r="N95" s="103">
        <f t="shared" si="59"/>
        <v>7.7665594141795185E-4</v>
      </c>
      <c r="O95" s="102">
        <f t="shared" si="60"/>
        <v>28</v>
      </c>
      <c r="P95" s="103">
        <f t="shared" si="61"/>
        <v>3.1066237656718074E-3</v>
      </c>
      <c r="Q95" s="104" t="str">
        <f t="shared" si="62"/>
        <v>開中上</v>
      </c>
      <c r="R95" s="105" t="str">
        <f t="shared" si="63"/>
        <v>收上</v>
      </c>
      <c r="S95" s="98">
        <f t="shared" si="68"/>
        <v>9004.3333333333339</v>
      </c>
      <c r="T95" s="98">
        <f t="shared" si="72"/>
        <v>8954</v>
      </c>
      <c r="U95" s="98">
        <f t="shared" si="64"/>
        <v>9011.5</v>
      </c>
      <c r="V95" s="98">
        <f t="shared" si="65"/>
        <v>9007.5</v>
      </c>
      <c r="W95" s="99">
        <f t="shared" si="69"/>
        <v>0.6619718309859155</v>
      </c>
      <c r="X95" s="99">
        <f t="shared" si="70"/>
        <v>8995.7464788732395</v>
      </c>
      <c r="Y95" s="99">
        <f t="shared" si="71"/>
        <v>8932.1971830985913</v>
      </c>
      <c r="Z95" s="99" t="e">
        <f>X95-#REF!</f>
        <v>#REF!</v>
      </c>
      <c r="AA95" s="99" t="e">
        <f>#REF!-Y95</f>
        <v>#REF!</v>
      </c>
      <c r="AB95" s="90">
        <v>5</v>
      </c>
      <c r="AG95" s="91">
        <f t="shared" si="54"/>
        <v>41785</v>
      </c>
      <c r="AH95" s="100">
        <f t="shared" si="66"/>
        <v>9041</v>
      </c>
      <c r="AI95" s="92">
        <f t="shared" si="75"/>
        <v>8844</v>
      </c>
      <c r="AJ95" s="92">
        <f t="shared" si="76"/>
        <v>9030</v>
      </c>
      <c r="AK95" s="92">
        <f t="shared" si="77"/>
        <v>9129</v>
      </c>
      <c r="AL95" s="106" t="str">
        <f t="shared" si="67"/>
        <v>---</v>
      </c>
    </row>
    <row r="96" spans="1:38" ht="24.9" customHeight="1" x14ac:dyDescent="0.3">
      <c r="A96" s="164"/>
      <c r="B96" s="101">
        <f t="shared" si="51"/>
        <v>41786</v>
      </c>
      <c r="C96" s="107">
        <v>41786</v>
      </c>
      <c r="D96" s="86">
        <v>9047</v>
      </c>
      <c r="E96" s="86">
        <v>9058</v>
      </c>
      <c r="F96" s="86">
        <v>9025</v>
      </c>
      <c r="G96" s="86">
        <v>9056</v>
      </c>
      <c r="H96" s="96" t="str">
        <f t="shared" si="52"/>
        <v>紅K</v>
      </c>
      <c r="I96" s="97">
        <f t="shared" si="53"/>
        <v>9</v>
      </c>
      <c r="J96" s="134">
        <f t="shared" si="55"/>
        <v>9064.2800000000007</v>
      </c>
      <c r="K96" s="135">
        <f t="shared" si="56"/>
        <v>9029</v>
      </c>
      <c r="L96" s="135">
        <f t="shared" si="57"/>
        <v>8993.7199999999993</v>
      </c>
      <c r="M96" s="102">
        <f t="shared" si="58"/>
        <v>6</v>
      </c>
      <c r="N96" s="103">
        <f t="shared" si="59"/>
        <v>6.6364340227850901E-4</v>
      </c>
      <c r="O96" s="102">
        <f t="shared" si="60"/>
        <v>15</v>
      </c>
      <c r="P96" s="103">
        <f t="shared" si="61"/>
        <v>1.6591085056962725E-3</v>
      </c>
      <c r="Q96" s="104" t="str">
        <f t="shared" si="62"/>
        <v>開中上</v>
      </c>
      <c r="R96" s="105" t="str">
        <f t="shared" si="63"/>
        <v>收中上</v>
      </c>
      <c r="S96" s="98">
        <f t="shared" si="68"/>
        <v>9036.6666666666661</v>
      </c>
      <c r="T96" s="98">
        <f t="shared" si="72"/>
        <v>8985.7999999999993</v>
      </c>
      <c r="U96" s="98">
        <f t="shared" si="64"/>
        <v>9037</v>
      </c>
      <c r="V96" s="98">
        <f t="shared" si="65"/>
        <v>9033.5</v>
      </c>
      <c r="W96" s="99">
        <f t="shared" si="69"/>
        <v>0.54545454545454541</v>
      </c>
      <c r="X96" s="99">
        <f t="shared" si="70"/>
        <v>9033.0909090909099</v>
      </c>
      <c r="Y96" s="99">
        <f t="shared" si="71"/>
        <v>8989.454545454546</v>
      </c>
      <c r="Z96" s="99" t="e">
        <f>X96-#REF!</f>
        <v>#REF!</v>
      </c>
      <c r="AA96" s="99" t="e">
        <f>#REF!-Y96</f>
        <v>#REF!</v>
      </c>
      <c r="AB96" s="90">
        <v>6</v>
      </c>
      <c r="AG96" s="91">
        <f t="shared" si="54"/>
        <v>41786</v>
      </c>
      <c r="AH96" s="100">
        <f t="shared" si="66"/>
        <v>9056</v>
      </c>
      <c r="AI96" s="92">
        <f t="shared" si="75"/>
        <v>9030</v>
      </c>
      <c r="AJ96" s="92">
        <f t="shared" si="76"/>
        <v>9129</v>
      </c>
      <c r="AK96" s="92">
        <f t="shared" si="77"/>
        <v>9222</v>
      </c>
      <c r="AL96" s="106" t="str">
        <f t="shared" si="67"/>
        <v>---</v>
      </c>
    </row>
    <row r="97" spans="1:38" ht="24.9" customHeight="1" x14ac:dyDescent="0.3">
      <c r="A97" s="164"/>
      <c r="B97" s="101">
        <f t="shared" si="51"/>
        <v>41787</v>
      </c>
      <c r="C97" s="107">
        <v>41787</v>
      </c>
      <c r="D97" s="86">
        <v>9062</v>
      </c>
      <c r="E97" s="86">
        <v>9144</v>
      </c>
      <c r="F97" s="86">
        <v>9055</v>
      </c>
      <c r="G97" s="86">
        <v>9136</v>
      </c>
      <c r="H97" s="96" t="str">
        <f t="shared" si="52"/>
        <v>紅K</v>
      </c>
      <c r="I97" s="97">
        <f t="shared" si="53"/>
        <v>74</v>
      </c>
      <c r="J97" s="134">
        <f t="shared" si="55"/>
        <v>9070.6059999999998</v>
      </c>
      <c r="K97" s="135">
        <f t="shared" si="56"/>
        <v>9041.5</v>
      </c>
      <c r="L97" s="135">
        <f t="shared" si="57"/>
        <v>9012.3940000000002</v>
      </c>
      <c r="M97" s="102">
        <f t="shared" si="58"/>
        <v>6</v>
      </c>
      <c r="N97" s="103">
        <f t="shared" si="59"/>
        <v>6.6254416961130747E-4</v>
      </c>
      <c r="O97" s="102">
        <f t="shared" si="60"/>
        <v>80</v>
      </c>
      <c r="P97" s="103">
        <f t="shared" si="61"/>
        <v>8.8339222614840993E-3</v>
      </c>
      <c r="Q97" s="104" t="str">
        <f t="shared" si="62"/>
        <v>開中上</v>
      </c>
      <c r="R97" s="105" t="str">
        <f t="shared" si="63"/>
        <v>收上</v>
      </c>
      <c r="S97" s="98">
        <f t="shared" si="68"/>
        <v>9077.6666666666661</v>
      </c>
      <c r="T97" s="98">
        <f t="shared" si="72"/>
        <v>9041</v>
      </c>
      <c r="U97" s="98">
        <f t="shared" si="64"/>
        <v>9056.5</v>
      </c>
      <c r="V97" s="98">
        <f t="shared" si="65"/>
        <v>9084.5</v>
      </c>
      <c r="W97" s="99">
        <f t="shared" si="69"/>
        <v>0.54794520547945202</v>
      </c>
      <c r="X97" s="99">
        <f t="shared" si="70"/>
        <v>9053.9315068493142</v>
      </c>
      <c r="Y97" s="99">
        <f t="shared" si="71"/>
        <v>9017.767123287671</v>
      </c>
      <c r="Z97" s="99" t="e">
        <f>X97-#REF!</f>
        <v>#REF!</v>
      </c>
      <c r="AA97" s="99" t="e">
        <f>#REF!-Y97</f>
        <v>#REF!</v>
      </c>
      <c r="AB97" s="90">
        <v>7</v>
      </c>
      <c r="AG97" s="91">
        <f t="shared" si="54"/>
        <v>41787</v>
      </c>
      <c r="AH97" s="100">
        <f t="shared" si="66"/>
        <v>9136</v>
      </c>
      <c r="AI97" s="92">
        <f t="shared" si="75"/>
        <v>9129</v>
      </c>
      <c r="AJ97" s="92">
        <f t="shared" si="76"/>
        <v>9222</v>
      </c>
      <c r="AK97" s="92">
        <f t="shared" si="77"/>
        <v>9153</v>
      </c>
      <c r="AL97" s="106" t="str">
        <f t="shared" si="67"/>
        <v>破昨低可做空</v>
      </c>
    </row>
    <row r="98" spans="1:38" ht="24.9" customHeight="1" x14ac:dyDescent="0.3">
      <c r="A98" s="164"/>
      <c r="B98" s="101">
        <f t="shared" si="51"/>
        <v>41788</v>
      </c>
      <c r="C98" s="107">
        <v>41788</v>
      </c>
      <c r="D98" s="86">
        <v>9132</v>
      </c>
      <c r="E98" s="86">
        <v>9149</v>
      </c>
      <c r="F98" s="86">
        <v>9111</v>
      </c>
      <c r="G98" s="86">
        <v>9116</v>
      </c>
      <c r="H98" s="96" t="str">
        <f t="shared" si="52"/>
        <v>黑K</v>
      </c>
      <c r="I98" s="97">
        <f t="shared" si="53"/>
        <v>-16</v>
      </c>
      <c r="J98" s="134">
        <f t="shared" si="55"/>
        <v>9177.9979999999996</v>
      </c>
      <c r="K98" s="135">
        <f t="shared" si="56"/>
        <v>9099.5</v>
      </c>
      <c r="L98" s="135">
        <f t="shared" si="57"/>
        <v>9021.0020000000004</v>
      </c>
      <c r="M98" s="102">
        <f t="shared" ref="M98:M129" si="78">IF(ISNUMBER(D98),D98-G97,"----")</f>
        <v>-4</v>
      </c>
      <c r="N98" s="103">
        <f t="shared" ref="N98:N129" si="79">IF(ISNUMBER(D98),(D98-G97)/G97,"----")</f>
        <v>-4.3782837127845885E-4</v>
      </c>
      <c r="O98" s="102">
        <f t="shared" ref="O98:O129" si="80">IF(ISNUMBER(G98),G98-G97,"----")</f>
        <v>-20</v>
      </c>
      <c r="P98" s="103">
        <f t="shared" ref="P98:P129" si="81">IF(ISNUMBER(G98),(G98-G97)/G97,"----")</f>
        <v>-2.1891418563922942E-3</v>
      </c>
      <c r="Q98" s="104" t="str">
        <f t="shared" si="62"/>
        <v>開中上</v>
      </c>
      <c r="R98" s="105" t="str">
        <f t="shared" si="63"/>
        <v>收中上</v>
      </c>
      <c r="S98" s="98">
        <f t="shared" si="68"/>
        <v>9102.6666666666661</v>
      </c>
      <c r="T98" s="98">
        <f t="shared" si="72"/>
        <v>9072.4</v>
      </c>
      <c r="U98" s="98">
        <f t="shared" si="64"/>
        <v>9127.5</v>
      </c>
      <c r="V98" s="98">
        <f t="shared" si="65"/>
        <v>9102</v>
      </c>
      <c r="W98" s="99">
        <f t="shared" si="69"/>
        <v>0.27049180327868855</v>
      </c>
      <c r="X98" s="99">
        <f t="shared" si="70"/>
        <v>9081.2622950819677</v>
      </c>
      <c r="Y98" s="99">
        <f t="shared" si="71"/>
        <v>9033.1147540983602</v>
      </c>
      <c r="Z98" s="99" t="e">
        <f>X98-#REF!</f>
        <v>#REF!</v>
      </c>
      <c r="AA98" s="99" t="e">
        <f>#REF!-Y98</f>
        <v>#REF!</v>
      </c>
      <c r="AB98" s="90">
        <v>8</v>
      </c>
      <c r="AG98" s="91">
        <f t="shared" si="54"/>
        <v>41788</v>
      </c>
      <c r="AH98" s="100">
        <f t="shared" si="66"/>
        <v>9116</v>
      </c>
      <c r="AI98" s="92">
        <f t="shared" si="75"/>
        <v>9222</v>
      </c>
      <c r="AJ98" s="92">
        <f t="shared" si="76"/>
        <v>9153</v>
      </c>
      <c r="AK98" s="92">
        <f t="shared" si="77"/>
        <v>9259</v>
      </c>
      <c r="AL98" s="106" t="str">
        <f t="shared" si="67"/>
        <v>破昨低可做空</v>
      </c>
    </row>
    <row r="99" spans="1:38" ht="24.9" customHeight="1" x14ac:dyDescent="0.3">
      <c r="A99" s="164"/>
      <c r="B99" s="101">
        <f t="shared" si="51"/>
        <v>41789</v>
      </c>
      <c r="C99" s="107">
        <v>41789</v>
      </c>
      <c r="D99" s="86">
        <v>9121</v>
      </c>
      <c r="E99" s="86">
        <v>9130</v>
      </c>
      <c r="F99" s="86">
        <v>9086</v>
      </c>
      <c r="G99" s="86">
        <v>9091</v>
      </c>
      <c r="H99" s="96" t="str">
        <f t="shared" si="52"/>
        <v>黑K</v>
      </c>
      <c r="I99" s="97">
        <f t="shared" si="53"/>
        <v>-30</v>
      </c>
      <c r="J99" s="134">
        <f t="shared" si="55"/>
        <v>9163.5159999999996</v>
      </c>
      <c r="K99" s="135">
        <f t="shared" si="56"/>
        <v>9130</v>
      </c>
      <c r="L99" s="135">
        <f t="shared" si="57"/>
        <v>9096.4840000000004</v>
      </c>
      <c r="M99" s="102">
        <f t="shared" si="78"/>
        <v>5</v>
      </c>
      <c r="N99" s="103">
        <f t="shared" si="79"/>
        <v>5.4848617814831071E-4</v>
      </c>
      <c r="O99" s="102">
        <f t="shared" si="80"/>
        <v>-25</v>
      </c>
      <c r="P99" s="103">
        <f t="shared" si="81"/>
        <v>-2.7424308907415531E-3</v>
      </c>
      <c r="Q99" s="104" t="str">
        <f t="shared" si="62"/>
        <v>開中下</v>
      </c>
      <c r="R99" s="105" t="str">
        <f t="shared" si="63"/>
        <v>收下</v>
      </c>
      <c r="S99" s="98">
        <f t="shared" si="68"/>
        <v>9114.3333333333339</v>
      </c>
      <c r="T99" s="98">
        <f t="shared" si="72"/>
        <v>9088</v>
      </c>
      <c r="U99" s="98">
        <f t="shared" si="64"/>
        <v>9117.5</v>
      </c>
      <c r="V99" s="98">
        <f t="shared" si="65"/>
        <v>9120.5</v>
      </c>
      <c r="W99" s="99">
        <f t="shared" si="69"/>
        <v>0.70078740157480313</v>
      </c>
      <c r="X99" s="99">
        <f t="shared" si="70"/>
        <v>9147.5039370078739</v>
      </c>
      <c r="Y99" s="99">
        <f t="shared" si="71"/>
        <v>9094.2440944881891</v>
      </c>
      <c r="Z99" s="99" t="e">
        <f>X99-#REF!</f>
        <v>#REF!</v>
      </c>
      <c r="AA99" s="99" t="e">
        <f>#REF!-Y99</f>
        <v>#REF!</v>
      </c>
      <c r="AB99" s="90">
        <v>9</v>
      </c>
      <c r="AG99" s="91">
        <f t="shared" si="54"/>
        <v>41789</v>
      </c>
      <c r="AH99" s="100">
        <f t="shared" si="66"/>
        <v>9091</v>
      </c>
      <c r="AI99" s="92">
        <f t="shared" si="75"/>
        <v>9153</v>
      </c>
      <c r="AJ99" s="92">
        <f t="shared" si="76"/>
        <v>9259</v>
      </c>
      <c r="AK99" s="92">
        <f t="shared" si="77"/>
        <v>9191</v>
      </c>
      <c r="AL99" s="106" t="str">
        <f t="shared" si="67"/>
        <v>破昨低可做空</v>
      </c>
    </row>
    <row r="100" spans="1:38" ht="24.9" customHeight="1" x14ac:dyDescent="0.3">
      <c r="A100" s="164"/>
      <c r="B100" s="101">
        <f t="shared" si="51"/>
        <v>41793</v>
      </c>
      <c r="C100" s="107">
        <v>41793</v>
      </c>
      <c r="D100" s="86">
        <v>9112</v>
      </c>
      <c r="E100" s="86">
        <v>9133</v>
      </c>
      <c r="F100" s="86">
        <v>9061</v>
      </c>
      <c r="G100" s="86">
        <v>9104</v>
      </c>
      <c r="H100" s="96" t="str">
        <f t="shared" si="52"/>
        <v>黑K</v>
      </c>
      <c r="I100" s="97">
        <f t="shared" si="53"/>
        <v>-8</v>
      </c>
      <c r="J100" s="134">
        <f t="shared" si="55"/>
        <v>9146.8080000000009</v>
      </c>
      <c r="K100" s="135">
        <f t="shared" si="56"/>
        <v>9108</v>
      </c>
      <c r="L100" s="135">
        <f t="shared" si="57"/>
        <v>9069.1919999999991</v>
      </c>
      <c r="M100" s="102">
        <f t="shared" si="78"/>
        <v>21</v>
      </c>
      <c r="N100" s="103">
        <f t="shared" si="79"/>
        <v>2.3099769002309979E-3</v>
      </c>
      <c r="O100" s="102">
        <f t="shared" si="80"/>
        <v>13</v>
      </c>
      <c r="P100" s="103">
        <f t="shared" si="81"/>
        <v>1.4299857001429986E-3</v>
      </c>
      <c r="Q100" s="104" t="str">
        <f t="shared" si="62"/>
        <v>開中上</v>
      </c>
      <c r="R100" s="105" t="str">
        <f t="shared" si="63"/>
        <v>收中下</v>
      </c>
      <c r="S100" s="98">
        <f t="shared" si="68"/>
        <v>9103.6666666666661</v>
      </c>
      <c r="T100" s="98">
        <f t="shared" si="72"/>
        <v>9100.6</v>
      </c>
      <c r="U100" s="98">
        <f t="shared" si="64"/>
        <v>9095.5</v>
      </c>
      <c r="V100" s="98">
        <f t="shared" si="65"/>
        <v>9109.5</v>
      </c>
      <c r="W100" s="99">
        <f t="shared" si="69"/>
        <v>0.46341463414634149</v>
      </c>
      <c r="X100" s="99">
        <f t="shared" si="70"/>
        <v>9140.1951219512193</v>
      </c>
      <c r="Y100" s="99">
        <f t="shared" si="71"/>
        <v>9099.414634146342</v>
      </c>
      <c r="Z100" s="99" t="e">
        <f>X100-#REF!</f>
        <v>#REF!</v>
      </c>
      <c r="AA100" s="99" t="e">
        <f>#REF!-Y100</f>
        <v>#REF!</v>
      </c>
      <c r="AB100" s="90">
        <v>10</v>
      </c>
      <c r="AG100" s="91">
        <f t="shared" si="54"/>
        <v>41793</v>
      </c>
      <c r="AH100" s="100">
        <f t="shared" si="66"/>
        <v>9104</v>
      </c>
      <c r="AI100" s="92">
        <f t="shared" si="75"/>
        <v>9259</v>
      </c>
      <c r="AJ100" s="92">
        <f t="shared" si="76"/>
        <v>9191</v>
      </c>
      <c r="AK100" s="92">
        <f t="shared" si="77"/>
        <v>9126</v>
      </c>
      <c r="AL100" s="106" t="str">
        <f t="shared" si="67"/>
        <v>破昨低可做空</v>
      </c>
    </row>
    <row r="101" spans="1:38" ht="24.9" customHeight="1" x14ac:dyDescent="0.3">
      <c r="A101" s="164"/>
      <c r="B101" s="101">
        <f t="shared" si="51"/>
        <v>41794</v>
      </c>
      <c r="C101" s="107">
        <v>41794</v>
      </c>
      <c r="D101" s="86">
        <v>9118</v>
      </c>
      <c r="E101" s="86">
        <v>9124</v>
      </c>
      <c r="F101" s="86">
        <v>9097</v>
      </c>
      <c r="G101" s="86">
        <v>9102</v>
      </c>
      <c r="H101" s="96" t="str">
        <f t="shared" si="52"/>
        <v>黑K</v>
      </c>
      <c r="I101" s="97">
        <f t="shared" si="53"/>
        <v>-16</v>
      </c>
      <c r="J101" s="134">
        <f t="shared" si="55"/>
        <v>9160.5040000000008</v>
      </c>
      <c r="K101" s="135">
        <f t="shared" si="56"/>
        <v>9097</v>
      </c>
      <c r="L101" s="135">
        <f t="shared" si="57"/>
        <v>9033.4959999999992</v>
      </c>
      <c r="M101" s="102">
        <f t="shared" si="78"/>
        <v>14</v>
      </c>
      <c r="N101" s="103">
        <f t="shared" si="79"/>
        <v>1.5377855887521968E-3</v>
      </c>
      <c r="O101" s="102">
        <f t="shared" si="80"/>
        <v>-2</v>
      </c>
      <c r="P101" s="103">
        <f t="shared" si="81"/>
        <v>-2.1968365553602811E-4</v>
      </c>
      <c r="Q101" s="104" t="str">
        <f t="shared" si="62"/>
        <v>開中上</v>
      </c>
      <c r="R101" s="105" t="str">
        <f t="shared" si="63"/>
        <v>收中上</v>
      </c>
      <c r="S101" s="98">
        <f t="shared" si="68"/>
        <v>9099</v>
      </c>
      <c r="T101" s="98">
        <f t="shared" si="72"/>
        <v>9109.7999999999993</v>
      </c>
      <c r="U101" s="98">
        <f t="shared" si="64"/>
        <v>9115</v>
      </c>
      <c r="V101" s="98">
        <f t="shared" si="65"/>
        <v>9092.5</v>
      </c>
      <c r="W101" s="99">
        <f t="shared" si="69"/>
        <v>0.37931034482758619</v>
      </c>
      <c r="X101" s="99">
        <f t="shared" si="70"/>
        <v>9131.1379310344819</v>
      </c>
      <c r="Y101" s="99">
        <f t="shared" si="71"/>
        <v>9076.5172413793098</v>
      </c>
      <c r="Z101" s="99" t="e">
        <f>X101-#REF!</f>
        <v>#REF!</v>
      </c>
      <c r="AA101" s="99" t="e">
        <f>#REF!-Y101</f>
        <v>#REF!</v>
      </c>
      <c r="AB101" s="90">
        <v>11</v>
      </c>
      <c r="AG101" s="91">
        <f t="shared" si="54"/>
        <v>41794</v>
      </c>
      <c r="AH101" s="100">
        <f t="shared" si="66"/>
        <v>9102</v>
      </c>
      <c r="AI101" s="92">
        <f t="shared" si="75"/>
        <v>9191</v>
      </c>
      <c r="AJ101" s="92">
        <f t="shared" si="76"/>
        <v>9126</v>
      </c>
      <c r="AK101" s="92">
        <f t="shared" si="77"/>
        <v>9072</v>
      </c>
      <c r="AL101" s="106" t="str">
        <f t="shared" si="67"/>
        <v>---</v>
      </c>
    </row>
    <row r="102" spans="1:38" ht="24.9" customHeight="1" x14ac:dyDescent="0.3">
      <c r="A102" s="164"/>
      <c r="B102" s="101">
        <f t="shared" si="51"/>
        <v>41795</v>
      </c>
      <c r="C102" s="107">
        <v>41795</v>
      </c>
      <c r="D102" s="86">
        <v>9117</v>
      </c>
      <c r="E102" s="86">
        <v>9118</v>
      </c>
      <c r="F102" s="86">
        <v>9074</v>
      </c>
      <c r="G102" s="86">
        <v>9118</v>
      </c>
      <c r="H102" s="96" t="str">
        <f t="shared" si="52"/>
        <v>紅K</v>
      </c>
      <c r="I102" s="97">
        <f t="shared" si="53"/>
        <v>1</v>
      </c>
      <c r="J102" s="134">
        <f t="shared" si="55"/>
        <v>9134.3140000000003</v>
      </c>
      <c r="K102" s="135">
        <f t="shared" si="56"/>
        <v>9110.5</v>
      </c>
      <c r="L102" s="135">
        <f t="shared" si="57"/>
        <v>9086.6859999999997</v>
      </c>
      <c r="M102" s="102">
        <f t="shared" si="78"/>
        <v>15</v>
      </c>
      <c r="N102" s="103">
        <f t="shared" si="79"/>
        <v>1.6479894528675016E-3</v>
      </c>
      <c r="O102" s="102">
        <f t="shared" si="80"/>
        <v>16</v>
      </c>
      <c r="P102" s="103">
        <f t="shared" si="81"/>
        <v>1.7578554163920018E-3</v>
      </c>
      <c r="Q102" s="104" t="str">
        <f t="shared" si="62"/>
        <v>開中上</v>
      </c>
      <c r="R102" s="105" t="str">
        <f t="shared" si="63"/>
        <v>收中上</v>
      </c>
      <c r="S102" s="98">
        <f t="shared" si="68"/>
        <v>9108</v>
      </c>
      <c r="T102" s="98">
        <f t="shared" si="72"/>
        <v>9106.2000000000007</v>
      </c>
      <c r="U102" s="98">
        <f t="shared" si="64"/>
        <v>9099</v>
      </c>
      <c r="V102" s="98">
        <f t="shared" si="65"/>
        <v>9107.5</v>
      </c>
      <c r="W102" s="99">
        <f t="shared" si="69"/>
        <v>0.72727272727272729</v>
      </c>
      <c r="X102" s="99">
        <f t="shared" si="70"/>
        <v>9126.454545454546</v>
      </c>
      <c r="Y102" s="99">
        <f t="shared" si="71"/>
        <v>9087.181818181818</v>
      </c>
      <c r="Z102" s="99" t="e">
        <f>X102-#REF!</f>
        <v>#REF!</v>
      </c>
      <c r="AA102" s="99" t="e">
        <f>#REF!-Y102</f>
        <v>#REF!</v>
      </c>
      <c r="AB102" s="90">
        <v>12</v>
      </c>
      <c r="AG102" s="91">
        <f t="shared" si="54"/>
        <v>41795</v>
      </c>
      <c r="AH102" s="100">
        <f t="shared" si="66"/>
        <v>9118</v>
      </c>
      <c r="AI102" s="92">
        <f t="shared" si="75"/>
        <v>9126</v>
      </c>
      <c r="AJ102" s="92">
        <f t="shared" si="76"/>
        <v>9072</v>
      </c>
      <c r="AK102" s="92">
        <f t="shared" si="77"/>
        <v>9088</v>
      </c>
      <c r="AL102" s="106" t="str">
        <f t="shared" si="67"/>
        <v>---</v>
      </c>
    </row>
    <row r="103" spans="1:38" ht="24.9" customHeight="1" x14ac:dyDescent="0.3">
      <c r="A103" s="164"/>
      <c r="B103" s="101">
        <f t="shared" si="51"/>
        <v>41796</v>
      </c>
      <c r="C103" s="107">
        <v>41796</v>
      </c>
      <c r="D103" s="86">
        <v>9138</v>
      </c>
      <c r="E103" s="86">
        <v>9158</v>
      </c>
      <c r="F103" s="86">
        <v>9120</v>
      </c>
      <c r="G103" s="86">
        <v>9125</v>
      </c>
      <c r="H103" s="96" t="str">
        <f t="shared" si="52"/>
        <v>黑K</v>
      </c>
      <c r="I103" s="97">
        <f t="shared" si="53"/>
        <v>-13</v>
      </c>
      <c r="J103" s="134">
        <f t="shared" si="55"/>
        <v>9134.8080000000009</v>
      </c>
      <c r="K103" s="135">
        <f t="shared" si="56"/>
        <v>9096</v>
      </c>
      <c r="L103" s="135">
        <f t="shared" si="57"/>
        <v>9057.1919999999991</v>
      </c>
      <c r="M103" s="102">
        <f t="shared" si="78"/>
        <v>20</v>
      </c>
      <c r="N103" s="103">
        <f t="shared" si="79"/>
        <v>2.1934634788330775E-3</v>
      </c>
      <c r="O103" s="102">
        <f t="shared" si="80"/>
        <v>7</v>
      </c>
      <c r="P103" s="103">
        <f t="shared" si="81"/>
        <v>7.6771221759157706E-4</v>
      </c>
      <c r="Q103" s="104" t="str">
        <f t="shared" si="62"/>
        <v>開上</v>
      </c>
      <c r="R103" s="105" t="str">
        <f t="shared" si="63"/>
        <v>收中上</v>
      </c>
      <c r="S103" s="98">
        <f t="shared" si="68"/>
        <v>9115</v>
      </c>
      <c r="T103" s="98">
        <f t="shared" si="72"/>
        <v>9108</v>
      </c>
      <c r="U103" s="98">
        <f t="shared" si="64"/>
        <v>9119</v>
      </c>
      <c r="V103" s="98">
        <f t="shared" si="65"/>
        <v>9116</v>
      </c>
      <c r="W103" s="99">
        <f t="shared" si="69"/>
        <v>0.38028169014084506</v>
      </c>
      <c r="X103" s="99">
        <f t="shared" si="70"/>
        <v>9121.718309859154</v>
      </c>
      <c r="Y103" s="99">
        <f t="shared" si="71"/>
        <v>9088.2535211267605</v>
      </c>
      <c r="Z103" s="99" t="e">
        <f>X103-#REF!</f>
        <v>#REF!</v>
      </c>
      <c r="AA103" s="99" t="e">
        <f>#REF!-Y103</f>
        <v>#REF!</v>
      </c>
      <c r="AB103" s="90">
        <v>13</v>
      </c>
      <c r="AG103" s="91">
        <f t="shared" si="54"/>
        <v>41796</v>
      </c>
      <c r="AH103" s="100">
        <f t="shared" si="66"/>
        <v>9125</v>
      </c>
      <c r="AI103" s="92">
        <f t="shared" si="75"/>
        <v>9072</v>
      </c>
      <c r="AJ103" s="92">
        <f t="shared" si="76"/>
        <v>9088</v>
      </c>
      <c r="AK103" s="92">
        <f t="shared" si="77"/>
        <v>9145</v>
      </c>
      <c r="AL103" s="106" t="str">
        <f t="shared" si="67"/>
        <v>---</v>
      </c>
    </row>
    <row r="104" spans="1:38" ht="24.9" customHeight="1" x14ac:dyDescent="0.3">
      <c r="A104" s="164"/>
      <c r="B104" s="101">
        <f t="shared" si="51"/>
        <v>41799</v>
      </c>
      <c r="C104" s="107">
        <v>41799</v>
      </c>
      <c r="D104" s="86">
        <v>9140</v>
      </c>
      <c r="E104" s="86">
        <v>9155</v>
      </c>
      <c r="F104" s="86">
        <v>9129</v>
      </c>
      <c r="G104" s="86">
        <v>9146</v>
      </c>
      <c r="H104" s="96" t="str">
        <f t="shared" si="52"/>
        <v>紅K</v>
      </c>
      <c r="I104" s="97">
        <f t="shared" si="53"/>
        <v>6</v>
      </c>
      <c r="J104" s="134">
        <f t="shared" si="55"/>
        <v>9172.5159999999996</v>
      </c>
      <c r="K104" s="135">
        <f t="shared" si="56"/>
        <v>9139</v>
      </c>
      <c r="L104" s="135">
        <f t="shared" si="57"/>
        <v>9105.4840000000004</v>
      </c>
      <c r="M104" s="102">
        <f t="shared" si="78"/>
        <v>15</v>
      </c>
      <c r="N104" s="103">
        <f t="shared" si="79"/>
        <v>1.6438356164383563E-3</v>
      </c>
      <c r="O104" s="102">
        <f t="shared" si="80"/>
        <v>21</v>
      </c>
      <c r="P104" s="103">
        <f t="shared" si="81"/>
        <v>2.3013698630136984E-3</v>
      </c>
      <c r="Q104" s="104" t="str">
        <f t="shared" si="62"/>
        <v>開中上</v>
      </c>
      <c r="R104" s="105" t="str">
        <f t="shared" si="63"/>
        <v>收中上</v>
      </c>
      <c r="S104" s="98">
        <f t="shared" si="68"/>
        <v>9129.6666666666661</v>
      </c>
      <c r="T104" s="98">
        <f t="shared" si="72"/>
        <v>9119</v>
      </c>
      <c r="U104" s="98">
        <f t="shared" si="64"/>
        <v>9143.5</v>
      </c>
      <c r="V104" s="98">
        <f t="shared" si="65"/>
        <v>9137.5</v>
      </c>
      <c r="W104" s="99">
        <f t="shared" si="69"/>
        <v>0.53658536585365857</v>
      </c>
      <c r="X104" s="99">
        <f t="shared" si="70"/>
        <v>9139.4634146341468</v>
      </c>
      <c r="Y104" s="99">
        <f t="shared" si="71"/>
        <v>9098.6829268292677</v>
      </c>
      <c r="Z104" s="99" t="e">
        <f>X104-#REF!</f>
        <v>#REF!</v>
      </c>
      <c r="AA104" s="99" t="e">
        <f>#REF!-Y104</f>
        <v>#REF!</v>
      </c>
      <c r="AB104" s="90">
        <v>14</v>
      </c>
      <c r="AG104" s="91">
        <f t="shared" si="54"/>
        <v>41799</v>
      </c>
      <c r="AH104" s="100">
        <f t="shared" si="66"/>
        <v>9146</v>
      </c>
      <c r="AI104" s="92">
        <f t="shared" si="75"/>
        <v>9088</v>
      </c>
      <c r="AJ104" s="92">
        <f t="shared" si="76"/>
        <v>9145</v>
      </c>
      <c r="AK104" s="92">
        <f t="shared" si="77"/>
        <v>9146</v>
      </c>
      <c r="AL104" s="106" t="str">
        <f t="shared" si="67"/>
        <v>---</v>
      </c>
    </row>
    <row r="105" spans="1:38" ht="24.9" customHeight="1" x14ac:dyDescent="0.3">
      <c r="A105" s="164"/>
      <c r="B105" s="101">
        <f t="shared" si="51"/>
        <v>41800</v>
      </c>
      <c r="C105" s="107">
        <v>41800</v>
      </c>
      <c r="D105" s="86">
        <v>9159</v>
      </c>
      <c r="E105" s="86">
        <v>9202</v>
      </c>
      <c r="F105" s="86">
        <v>9155</v>
      </c>
      <c r="G105" s="86">
        <v>9185</v>
      </c>
      <c r="H105" s="96" t="str">
        <f t="shared" si="52"/>
        <v>紅K</v>
      </c>
      <c r="I105" s="97">
        <f t="shared" si="53"/>
        <v>26</v>
      </c>
      <c r="J105" s="134">
        <f t="shared" si="55"/>
        <v>9164.9320000000007</v>
      </c>
      <c r="K105" s="135">
        <f t="shared" si="56"/>
        <v>9142</v>
      </c>
      <c r="L105" s="135">
        <f t="shared" si="57"/>
        <v>9119.0679999999993</v>
      </c>
      <c r="M105" s="102">
        <f t="shared" si="78"/>
        <v>13</v>
      </c>
      <c r="N105" s="103">
        <f t="shared" si="79"/>
        <v>1.4213863984255412E-3</v>
      </c>
      <c r="O105" s="102">
        <f t="shared" si="80"/>
        <v>39</v>
      </c>
      <c r="P105" s="103">
        <f t="shared" si="81"/>
        <v>4.2641591952766239E-3</v>
      </c>
      <c r="Q105" s="104" t="str">
        <f t="shared" si="62"/>
        <v>開中上</v>
      </c>
      <c r="R105" s="105" t="str">
        <f t="shared" si="63"/>
        <v>收上</v>
      </c>
      <c r="S105" s="98">
        <f t="shared" si="68"/>
        <v>9152</v>
      </c>
      <c r="T105" s="98">
        <f t="shared" si="72"/>
        <v>9135.2000000000007</v>
      </c>
      <c r="U105" s="98">
        <f t="shared" si="64"/>
        <v>9155</v>
      </c>
      <c r="V105" s="98">
        <f t="shared" si="65"/>
        <v>9165.5</v>
      </c>
      <c r="W105" s="99">
        <f t="shared" si="69"/>
        <v>0.59375</v>
      </c>
      <c r="X105" s="99">
        <f t="shared" si="70"/>
        <v>9156.21875</v>
      </c>
      <c r="Y105" s="99">
        <f t="shared" si="71"/>
        <v>9125.34375</v>
      </c>
      <c r="Z105" s="99" t="e">
        <f>X105-#REF!</f>
        <v>#REF!</v>
      </c>
      <c r="AA105" s="99" t="e">
        <f>#REF!-Y105</f>
        <v>#REF!</v>
      </c>
      <c r="AB105" s="90">
        <v>15</v>
      </c>
      <c r="AG105" s="91">
        <f t="shared" si="54"/>
        <v>41800</v>
      </c>
      <c r="AH105" s="100">
        <f t="shared" si="66"/>
        <v>9185</v>
      </c>
      <c r="AI105" s="92">
        <f t="shared" si="75"/>
        <v>9145</v>
      </c>
      <c r="AJ105" s="92">
        <f t="shared" si="76"/>
        <v>9146</v>
      </c>
      <c r="AK105" s="92">
        <f t="shared" si="77"/>
        <v>9190</v>
      </c>
      <c r="AL105" s="106" t="str">
        <f t="shared" si="67"/>
        <v>---</v>
      </c>
    </row>
    <row r="106" spans="1:38" ht="24.9" customHeight="1" x14ac:dyDescent="0.3">
      <c r="A106" s="164"/>
      <c r="B106" s="101">
        <f t="shared" si="51"/>
        <v>41801</v>
      </c>
      <c r="C106" s="107">
        <v>41801</v>
      </c>
      <c r="D106" s="86">
        <v>9194</v>
      </c>
      <c r="E106" s="86">
        <v>9212</v>
      </c>
      <c r="F106" s="86">
        <v>9183</v>
      </c>
      <c r="G106" s="86">
        <v>9211</v>
      </c>
      <c r="H106" s="96" t="str">
        <f t="shared" si="52"/>
        <v>紅K</v>
      </c>
      <c r="I106" s="97">
        <f t="shared" si="53"/>
        <v>17</v>
      </c>
      <c r="J106" s="134">
        <f t="shared" si="55"/>
        <v>9219.9539999999997</v>
      </c>
      <c r="K106" s="135">
        <f t="shared" si="56"/>
        <v>9178.5</v>
      </c>
      <c r="L106" s="135">
        <f t="shared" si="57"/>
        <v>9137.0460000000003</v>
      </c>
      <c r="M106" s="102">
        <f t="shared" si="78"/>
        <v>9</v>
      </c>
      <c r="N106" s="103">
        <f t="shared" si="79"/>
        <v>9.7985846488840502E-4</v>
      </c>
      <c r="O106" s="102">
        <f t="shared" si="80"/>
        <v>26</v>
      </c>
      <c r="P106" s="103">
        <f t="shared" si="81"/>
        <v>2.8307022318998366E-3</v>
      </c>
      <c r="Q106" s="104" t="str">
        <f t="shared" si="62"/>
        <v>開中上</v>
      </c>
      <c r="R106" s="105" t="str">
        <f t="shared" si="63"/>
        <v>收中上</v>
      </c>
      <c r="S106" s="98">
        <f t="shared" si="68"/>
        <v>9180.6666666666661</v>
      </c>
      <c r="T106" s="98">
        <f t="shared" si="72"/>
        <v>9157</v>
      </c>
      <c r="U106" s="98">
        <f t="shared" si="64"/>
        <v>9192.5</v>
      </c>
      <c r="V106" s="98">
        <f t="shared" si="65"/>
        <v>9183.5</v>
      </c>
      <c r="W106" s="99">
        <f t="shared" si="69"/>
        <v>0.35616438356164382</v>
      </c>
      <c r="X106" s="99">
        <f t="shared" si="70"/>
        <v>9171.7397260273974</v>
      </c>
      <c r="Y106" s="99">
        <f t="shared" si="71"/>
        <v>9138.2602739726026</v>
      </c>
      <c r="Z106" s="99" t="e">
        <f>X106-#REF!</f>
        <v>#REF!</v>
      </c>
      <c r="AA106" s="99" t="e">
        <f>#REF!-Y106</f>
        <v>#REF!</v>
      </c>
      <c r="AB106" s="90">
        <v>16</v>
      </c>
      <c r="AG106" s="91">
        <f t="shared" si="54"/>
        <v>41801</v>
      </c>
      <c r="AH106" s="100">
        <f t="shared" si="66"/>
        <v>9211</v>
      </c>
      <c r="AI106" s="92">
        <f t="shared" si="75"/>
        <v>9146</v>
      </c>
      <c r="AJ106" s="92">
        <f t="shared" si="76"/>
        <v>9190</v>
      </c>
      <c r="AK106" s="92">
        <f t="shared" si="77"/>
        <v>9252</v>
      </c>
      <c r="AL106" s="106" t="str">
        <f t="shared" si="67"/>
        <v>---</v>
      </c>
    </row>
    <row r="107" spans="1:38" ht="24.9" customHeight="1" x14ac:dyDescent="0.3">
      <c r="A107" s="164"/>
      <c r="B107" s="101">
        <f t="shared" si="51"/>
        <v>41802</v>
      </c>
      <c r="C107" s="107">
        <v>41802</v>
      </c>
      <c r="D107" s="86">
        <v>9195</v>
      </c>
      <c r="E107" s="86">
        <v>9215</v>
      </c>
      <c r="F107" s="86">
        <v>9181</v>
      </c>
      <c r="G107" s="86">
        <v>9204</v>
      </c>
      <c r="H107" s="96" t="str">
        <f t="shared" si="52"/>
        <v>紅K</v>
      </c>
      <c r="I107" s="97">
        <f t="shared" si="53"/>
        <v>9</v>
      </c>
      <c r="J107" s="134">
        <f t="shared" si="55"/>
        <v>9223.0779999999995</v>
      </c>
      <c r="K107" s="135">
        <f t="shared" si="56"/>
        <v>9197.5</v>
      </c>
      <c r="L107" s="135">
        <f t="shared" si="57"/>
        <v>9171.9220000000005</v>
      </c>
      <c r="M107" s="102">
        <f t="shared" si="78"/>
        <v>-16</v>
      </c>
      <c r="N107" s="103">
        <f t="shared" si="79"/>
        <v>-1.7370535229616763E-3</v>
      </c>
      <c r="O107" s="102">
        <f t="shared" si="80"/>
        <v>-7</v>
      </c>
      <c r="P107" s="103">
        <f t="shared" si="81"/>
        <v>-7.5996091629573336E-4</v>
      </c>
      <c r="Q107" s="104" t="str">
        <f t="shared" si="62"/>
        <v>開中下</v>
      </c>
      <c r="R107" s="105" t="str">
        <f t="shared" si="63"/>
        <v>收中上</v>
      </c>
      <c r="S107" s="98">
        <f t="shared" si="68"/>
        <v>9200</v>
      </c>
      <c r="T107" s="98">
        <f t="shared" si="72"/>
        <v>9174.2000000000007</v>
      </c>
      <c r="U107" s="98">
        <f t="shared" si="64"/>
        <v>9196.5</v>
      </c>
      <c r="V107" s="98">
        <f t="shared" si="65"/>
        <v>9199</v>
      </c>
      <c r="W107" s="99">
        <f t="shared" si="69"/>
        <v>0.61842105263157898</v>
      </c>
      <c r="X107" s="99">
        <f t="shared" si="70"/>
        <v>9208.1842105263149</v>
      </c>
      <c r="Y107" s="99">
        <f t="shared" si="71"/>
        <v>9172.3157894736851</v>
      </c>
      <c r="Z107" s="99" t="e">
        <f>X107-#REF!</f>
        <v>#REF!</v>
      </c>
      <c r="AA107" s="99" t="e">
        <f>#REF!-Y107</f>
        <v>#REF!</v>
      </c>
      <c r="AB107" s="90">
        <v>17</v>
      </c>
      <c r="AG107" s="91">
        <f t="shared" si="54"/>
        <v>41802</v>
      </c>
      <c r="AH107" s="100">
        <f t="shared" si="66"/>
        <v>9204</v>
      </c>
      <c r="AI107" s="92">
        <f t="shared" si="75"/>
        <v>9190</v>
      </c>
      <c r="AJ107" s="92">
        <f t="shared" si="76"/>
        <v>9252</v>
      </c>
      <c r="AK107" s="92">
        <f t="shared" si="77"/>
        <v>9297</v>
      </c>
      <c r="AL107" s="106" t="str">
        <f t="shared" si="67"/>
        <v>---</v>
      </c>
    </row>
    <row r="108" spans="1:38" ht="24.9" customHeight="1" x14ac:dyDescent="0.3">
      <c r="A108" s="164"/>
      <c r="B108" s="101">
        <f t="shared" si="51"/>
        <v>41803</v>
      </c>
      <c r="C108" s="107">
        <v>41803</v>
      </c>
      <c r="D108" s="86">
        <v>9170</v>
      </c>
      <c r="E108" s="86">
        <v>9199</v>
      </c>
      <c r="F108" s="86">
        <v>9156</v>
      </c>
      <c r="G108" s="86">
        <v>9198</v>
      </c>
      <c r="H108" s="96" t="str">
        <f t="shared" si="52"/>
        <v>紅K</v>
      </c>
      <c r="I108" s="97">
        <f t="shared" si="53"/>
        <v>28</v>
      </c>
      <c r="J108" s="134">
        <f t="shared" si="55"/>
        <v>9227.9879999999994</v>
      </c>
      <c r="K108" s="135">
        <f t="shared" si="56"/>
        <v>9198</v>
      </c>
      <c r="L108" s="135">
        <f t="shared" si="57"/>
        <v>9168.0120000000006</v>
      </c>
      <c r="M108" s="102">
        <f t="shared" si="78"/>
        <v>-34</v>
      </c>
      <c r="N108" s="103">
        <f t="shared" si="79"/>
        <v>-3.6940460669274227E-3</v>
      </c>
      <c r="O108" s="102">
        <f t="shared" si="80"/>
        <v>-6</v>
      </c>
      <c r="P108" s="103">
        <f t="shared" si="81"/>
        <v>-6.5189048239895696E-4</v>
      </c>
      <c r="Q108" s="104" t="str">
        <f t="shared" si="62"/>
        <v>開中下</v>
      </c>
      <c r="R108" s="105" t="str">
        <f t="shared" si="63"/>
        <v>收中上</v>
      </c>
      <c r="S108" s="98">
        <f t="shared" si="68"/>
        <v>9204.3333333333339</v>
      </c>
      <c r="T108" s="98">
        <f t="shared" si="72"/>
        <v>9188.7999999999993</v>
      </c>
      <c r="U108" s="98">
        <f t="shared" si="64"/>
        <v>9185.5</v>
      </c>
      <c r="V108" s="98">
        <f t="shared" si="65"/>
        <v>9190</v>
      </c>
      <c r="W108" s="99">
        <f t="shared" si="69"/>
        <v>0.46031746031746029</v>
      </c>
      <c r="X108" s="99">
        <f t="shared" si="70"/>
        <v>9213.3809523809523</v>
      </c>
      <c r="Y108" s="99">
        <f t="shared" si="71"/>
        <v>9182.0793650793657</v>
      </c>
      <c r="Z108" s="99" t="e">
        <f>X108-#REF!</f>
        <v>#REF!</v>
      </c>
      <c r="AA108" s="99" t="e">
        <f>#REF!-Y108</f>
        <v>#REF!</v>
      </c>
      <c r="AB108" s="90">
        <v>18</v>
      </c>
      <c r="AG108" s="91">
        <f t="shared" si="54"/>
        <v>41803</v>
      </c>
      <c r="AH108" s="100">
        <f t="shared" si="66"/>
        <v>9198</v>
      </c>
      <c r="AI108" s="92">
        <f t="shared" si="75"/>
        <v>9252</v>
      </c>
      <c r="AJ108" s="92">
        <f t="shared" si="76"/>
        <v>9297</v>
      </c>
      <c r="AK108" s="92">
        <f t="shared" si="77"/>
        <v>9262</v>
      </c>
      <c r="AL108" s="106" t="str">
        <f t="shared" si="67"/>
        <v>破昨低可做空</v>
      </c>
    </row>
    <row r="109" spans="1:38" s="149" customFormat="1" ht="24.9" customHeight="1" x14ac:dyDescent="0.3">
      <c r="A109" s="157" t="s">
        <v>172</v>
      </c>
      <c r="B109" s="138">
        <f t="shared" si="51"/>
        <v>41806</v>
      </c>
      <c r="C109" s="139">
        <v>41806</v>
      </c>
      <c r="D109" s="153">
        <v>9180</v>
      </c>
      <c r="E109" s="153">
        <v>9214</v>
      </c>
      <c r="F109" s="153">
        <v>9175</v>
      </c>
      <c r="G109" s="153">
        <v>9200</v>
      </c>
      <c r="H109" s="140" t="str">
        <f t="shared" si="52"/>
        <v>紅K</v>
      </c>
      <c r="I109" s="141">
        <f t="shared" si="53"/>
        <v>20</v>
      </c>
      <c r="J109" s="142">
        <f t="shared" si="55"/>
        <v>9215.4259999999995</v>
      </c>
      <c r="K109" s="143">
        <f t="shared" si="56"/>
        <v>9177.5</v>
      </c>
      <c r="L109" s="143">
        <f t="shared" si="57"/>
        <v>9139.5740000000005</v>
      </c>
      <c r="M109" s="144">
        <f t="shared" si="78"/>
        <v>-18</v>
      </c>
      <c r="N109" s="145">
        <f t="shared" si="79"/>
        <v>-1.9569471624266144E-3</v>
      </c>
      <c r="O109" s="144">
        <f t="shared" si="80"/>
        <v>2</v>
      </c>
      <c r="P109" s="145">
        <f t="shared" si="81"/>
        <v>2.1743857360295715E-4</v>
      </c>
      <c r="Q109" s="146" t="str">
        <f t="shared" si="62"/>
        <v>開中上</v>
      </c>
      <c r="R109" s="147" t="str">
        <f t="shared" si="63"/>
        <v>收中上</v>
      </c>
      <c r="S109" s="163">
        <f t="shared" si="68"/>
        <v>9200.6666666666661</v>
      </c>
      <c r="T109" s="163">
        <f t="shared" si="72"/>
        <v>9199.6</v>
      </c>
      <c r="U109" s="163">
        <f t="shared" si="64"/>
        <v>9187</v>
      </c>
      <c r="V109" s="163">
        <f t="shared" si="65"/>
        <v>9185</v>
      </c>
      <c r="W109" s="148">
        <f t="shared" si="69"/>
        <v>0.44155844155844154</v>
      </c>
      <c r="X109" s="148">
        <f t="shared" si="70"/>
        <v>9207.9350649350654</v>
      </c>
      <c r="Y109" s="148">
        <f t="shared" si="71"/>
        <v>9169.9610389610389</v>
      </c>
      <c r="Z109" s="148" t="e">
        <f>X109-#REF!</f>
        <v>#REF!</v>
      </c>
      <c r="AA109" s="148" t="e">
        <f>#REF!-Y109</f>
        <v>#REF!</v>
      </c>
      <c r="AB109" s="149">
        <v>19</v>
      </c>
      <c r="AG109" s="150">
        <f t="shared" si="54"/>
        <v>41806</v>
      </c>
      <c r="AH109" s="151">
        <f t="shared" si="66"/>
        <v>9200</v>
      </c>
      <c r="AI109" s="152">
        <f t="shared" si="75"/>
        <v>9297</v>
      </c>
      <c r="AJ109" s="152">
        <f t="shared" si="76"/>
        <v>9262</v>
      </c>
      <c r="AK109" s="152">
        <f t="shared" si="77"/>
        <v>9211</v>
      </c>
      <c r="AL109" s="143" t="str">
        <f t="shared" si="67"/>
        <v>破昨低可做空</v>
      </c>
    </row>
    <row r="110" spans="1:38" ht="24.9" customHeight="1" x14ac:dyDescent="0.3">
      <c r="A110" s="164" t="s">
        <v>171</v>
      </c>
      <c r="B110" s="101">
        <f t="shared" si="51"/>
        <v>41807</v>
      </c>
      <c r="C110" s="107">
        <v>41807</v>
      </c>
      <c r="D110" s="86">
        <v>9207</v>
      </c>
      <c r="E110" s="86">
        <v>9248</v>
      </c>
      <c r="F110" s="86">
        <v>9203</v>
      </c>
      <c r="G110" s="86">
        <v>9241</v>
      </c>
      <c r="H110" s="96" t="str">
        <f t="shared" si="52"/>
        <v>紅K</v>
      </c>
      <c r="I110" s="97">
        <f t="shared" si="53"/>
        <v>34</v>
      </c>
      <c r="J110" s="134">
        <f t="shared" si="55"/>
        <v>9228.8979999999992</v>
      </c>
      <c r="K110" s="135">
        <f t="shared" si="56"/>
        <v>9194.5</v>
      </c>
      <c r="L110" s="135">
        <f t="shared" si="57"/>
        <v>9160.1020000000008</v>
      </c>
      <c r="M110" s="102">
        <f t="shared" si="78"/>
        <v>7</v>
      </c>
      <c r="N110" s="103">
        <f t="shared" si="79"/>
        <v>7.6086956521739129E-4</v>
      </c>
      <c r="O110" s="102">
        <f t="shared" si="80"/>
        <v>41</v>
      </c>
      <c r="P110" s="103">
        <f t="shared" si="81"/>
        <v>4.4565217391304346E-3</v>
      </c>
      <c r="Q110" s="104" t="str">
        <f t="shared" si="62"/>
        <v>開中上</v>
      </c>
      <c r="R110" s="105" t="str">
        <f t="shared" si="63"/>
        <v>收上</v>
      </c>
      <c r="S110" s="98">
        <f t="shared" si="68"/>
        <v>9213</v>
      </c>
      <c r="T110" s="98">
        <f t="shared" si="72"/>
        <v>9210.7999999999993</v>
      </c>
      <c r="U110" s="98">
        <f t="shared" si="64"/>
        <v>9208.5</v>
      </c>
      <c r="V110" s="98">
        <f t="shared" si="65"/>
        <v>9211.5</v>
      </c>
      <c r="W110" s="99">
        <f t="shared" si="69"/>
        <v>0.52439024390243905</v>
      </c>
      <c r="X110" s="99">
        <f t="shared" si="70"/>
        <v>9206.8658536585372</v>
      </c>
      <c r="Y110" s="99">
        <f t="shared" si="71"/>
        <v>9165.9634146341468</v>
      </c>
      <c r="Z110" s="99" t="e">
        <f>X110-#REF!</f>
        <v>#REF!</v>
      </c>
      <c r="AA110" s="99" t="e">
        <f>#REF!-Y110</f>
        <v>#REF!</v>
      </c>
      <c r="AB110" s="90">
        <v>20</v>
      </c>
      <c r="AG110" s="91">
        <f t="shared" si="54"/>
        <v>41807</v>
      </c>
      <c r="AH110" s="100">
        <f t="shared" si="66"/>
        <v>9241</v>
      </c>
      <c r="AI110" s="92">
        <f t="shared" si="75"/>
        <v>9262</v>
      </c>
      <c r="AJ110" s="92">
        <f t="shared" si="76"/>
        <v>9211</v>
      </c>
      <c r="AK110" s="92">
        <f t="shared" si="77"/>
        <v>9189</v>
      </c>
      <c r="AL110" s="106" t="str">
        <f t="shared" si="67"/>
        <v>---</v>
      </c>
    </row>
    <row r="111" spans="1:38" ht="24.9" customHeight="1" x14ac:dyDescent="0.3">
      <c r="A111" s="164"/>
      <c r="B111" s="101">
        <f t="shared" si="51"/>
        <v>41808</v>
      </c>
      <c r="C111" s="107">
        <v>41808</v>
      </c>
      <c r="D111" s="86">
        <v>9241</v>
      </c>
      <c r="E111" s="86">
        <v>9307</v>
      </c>
      <c r="F111" s="86">
        <v>9208</v>
      </c>
      <c r="G111" s="86">
        <v>9302</v>
      </c>
      <c r="H111" s="96" t="str">
        <f t="shared" si="52"/>
        <v>紅K</v>
      </c>
      <c r="I111" s="97">
        <f t="shared" si="53"/>
        <v>61</v>
      </c>
      <c r="J111" s="134">
        <f t="shared" si="55"/>
        <v>9265.19</v>
      </c>
      <c r="K111" s="135">
        <f t="shared" si="56"/>
        <v>9225.5</v>
      </c>
      <c r="L111" s="135">
        <f t="shared" si="57"/>
        <v>9185.81</v>
      </c>
      <c r="M111" s="102">
        <f t="shared" si="78"/>
        <v>0</v>
      </c>
      <c r="N111" s="103">
        <f t="shared" si="79"/>
        <v>0</v>
      </c>
      <c r="O111" s="102">
        <f t="shared" si="80"/>
        <v>61</v>
      </c>
      <c r="P111" s="103">
        <f t="shared" si="81"/>
        <v>6.601017205930094E-3</v>
      </c>
      <c r="Q111" s="104" t="str">
        <f t="shared" si="62"/>
        <v>開中上</v>
      </c>
      <c r="R111" s="105" t="str">
        <f t="shared" si="63"/>
        <v>收上</v>
      </c>
      <c r="S111" s="98">
        <f t="shared" si="68"/>
        <v>9247.6666666666661</v>
      </c>
      <c r="T111" s="98">
        <f t="shared" si="72"/>
        <v>9229</v>
      </c>
      <c r="U111" s="98">
        <f t="shared" si="64"/>
        <v>9228</v>
      </c>
      <c r="V111" s="98">
        <f t="shared" si="65"/>
        <v>9255</v>
      </c>
      <c r="W111" s="99">
        <f t="shared" si="69"/>
        <v>0.4642857142857143</v>
      </c>
      <c r="X111" s="99">
        <f t="shared" si="70"/>
        <v>9229.7857142857138</v>
      </c>
      <c r="Y111" s="99">
        <f t="shared" si="71"/>
        <v>9188</v>
      </c>
      <c r="Z111" s="99" t="e">
        <f>X111-#REF!</f>
        <v>#REF!</v>
      </c>
      <c r="AA111" s="99" t="e">
        <f>#REF!-Y111</f>
        <v>#REF!</v>
      </c>
      <c r="AB111" s="90">
        <v>21</v>
      </c>
      <c r="AG111" s="91">
        <f t="shared" si="54"/>
        <v>41808</v>
      </c>
      <c r="AH111" s="100">
        <f t="shared" si="66"/>
        <v>9302</v>
      </c>
      <c r="AI111" s="92">
        <f t="shared" si="75"/>
        <v>9211</v>
      </c>
      <c r="AJ111" s="92">
        <f t="shared" si="76"/>
        <v>9189</v>
      </c>
      <c r="AK111" s="92">
        <f t="shared" si="77"/>
        <v>9278</v>
      </c>
      <c r="AL111" s="106" t="str">
        <f t="shared" si="67"/>
        <v>---</v>
      </c>
    </row>
    <row r="112" spans="1:38" ht="24.9" customHeight="1" x14ac:dyDescent="0.3">
      <c r="A112" s="164"/>
      <c r="B112" s="101">
        <f t="shared" si="51"/>
        <v>41809</v>
      </c>
      <c r="C112" s="107">
        <v>41809</v>
      </c>
      <c r="D112" s="86">
        <v>9187</v>
      </c>
      <c r="E112" s="86">
        <v>9237</v>
      </c>
      <c r="F112" s="86">
        <v>9181</v>
      </c>
      <c r="G112" s="86">
        <v>9225</v>
      </c>
      <c r="H112" s="96" t="str">
        <f t="shared" si="52"/>
        <v>紅K</v>
      </c>
      <c r="I112" s="97">
        <f t="shared" si="53"/>
        <v>38</v>
      </c>
      <c r="J112" s="134">
        <f t="shared" si="55"/>
        <v>9344.8179999999993</v>
      </c>
      <c r="K112" s="135">
        <f t="shared" si="56"/>
        <v>9257.5</v>
      </c>
      <c r="L112" s="135">
        <f t="shared" si="57"/>
        <v>9170.1820000000007</v>
      </c>
      <c r="M112" s="102">
        <f t="shared" si="78"/>
        <v>-115</v>
      </c>
      <c r="N112" s="103">
        <f t="shared" si="79"/>
        <v>-1.2362932702644592E-2</v>
      </c>
      <c r="O112" s="102">
        <f t="shared" si="80"/>
        <v>-77</v>
      </c>
      <c r="P112" s="103">
        <f t="shared" si="81"/>
        <v>-8.277789722640292E-3</v>
      </c>
      <c r="Q112" s="104" t="str">
        <f t="shared" si="62"/>
        <v>開中下</v>
      </c>
      <c r="R112" s="105" t="str">
        <f t="shared" si="63"/>
        <v>收中下</v>
      </c>
      <c r="S112" s="98">
        <f t="shared" si="68"/>
        <v>9256</v>
      </c>
      <c r="T112" s="98">
        <f t="shared" si="72"/>
        <v>9233.2000000000007</v>
      </c>
      <c r="U112" s="98">
        <f t="shared" si="64"/>
        <v>9244</v>
      </c>
      <c r="V112" s="98">
        <f t="shared" si="65"/>
        <v>9222.5</v>
      </c>
      <c r="W112" s="99">
        <f t="shared" si="69"/>
        <v>0.3125</v>
      </c>
      <c r="X112" s="99">
        <f t="shared" si="70"/>
        <v>9266.4375</v>
      </c>
      <c r="Y112" s="99">
        <f t="shared" si="71"/>
        <v>9204.5625</v>
      </c>
      <c r="Z112" s="99" t="e">
        <f>X112-#REF!</f>
        <v>#REF!</v>
      </c>
      <c r="AA112" s="99" t="e">
        <f>#REF!-Y112</f>
        <v>#REF!</v>
      </c>
      <c r="AB112" s="90">
        <v>22</v>
      </c>
      <c r="AG112" s="91">
        <f t="shared" si="54"/>
        <v>41809</v>
      </c>
      <c r="AH112" s="100">
        <f t="shared" si="66"/>
        <v>9225</v>
      </c>
      <c r="AI112" s="92">
        <f t="shared" si="75"/>
        <v>9189</v>
      </c>
      <c r="AJ112" s="92">
        <f t="shared" si="76"/>
        <v>9278</v>
      </c>
      <c r="AK112" s="92">
        <f t="shared" si="77"/>
        <v>9406</v>
      </c>
      <c r="AL112" s="106" t="str">
        <f t="shared" si="67"/>
        <v>---</v>
      </c>
    </row>
    <row r="113" spans="1:38" ht="24.9" customHeight="1" x14ac:dyDescent="0.3">
      <c r="A113" s="164"/>
      <c r="B113" s="101">
        <f t="shared" si="51"/>
        <v>41810</v>
      </c>
      <c r="C113" s="107">
        <v>41810</v>
      </c>
      <c r="D113" s="86">
        <v>9227</v>
      </c>
      <c r="E113" s="86">
        <v>9230</v>
      </c>
      <c r="F113" s="86">
        <v>9178</v>
      </c>
      <c r="G113" s="86">
        <v>9180</v>
      </c>
      <c r="H113" s="96" t="str">
        <f t="shared" si="52"/>
        <v>黑K</v>
      </c>
      <c r="I113" s="97">
        <f t="shared" si="53"/>
        <v>-47</v>
      </c>
      <c r="J113" s="134">
        <f t="shared" si="55"/>
        <v>9258.3919999999998</v>
      </c>
      <c r="K113" s="135">
        <f t="shared" si="56"/>
        <v>9209</v>
      </c>
      <c r="L113" s="135">
        <f t="shared" si="57"/>
        <v>9159.6080000000002</v>
      </c>
      <c r="M113" s="102">
        <f t="shared" si="78"/>
        <v>2</v>
      </c>
      <c r="N113" s="103">
        <f t="shared" si="79"/>
        <v>2.1680216802168022E-4</v>
      </c>
      <c r="O113" s="102">
        <f t="shared" si="80"/>
        <v>-45</v>
      </c>
      <c r="P113" s="103">
        <f t="shared" si="81"/>
        <v>-4.8780487804878049E-3</v>
      </c>
      <c r="Q113" s="104" t="str">
        <f t="shared" si="62"/>
        <v>開中上</v>
      </c>
      <c r="R113" s="105" t="str">
        <f t="shared" si="63"/>
        <v>收中下</v>
      </c>
      <c r="S113" s="98">
        <f t="shared" si="68"/>
        <v>9235.6666666666661</v>
      </c>
      <c r="T113" s="98">
        <f t="shared" si="72"/>
        <v>9229.6</v>
      </c>
      <c r="U113" s="98">
        <f t="shared" si="64"/>
        <v>9207.5</v>
      </c>
      <c r="V113" s="98">
        <f t="shared" si="65"/>
        <v>9205.5</v>
      </c>
      <c r="W113" s="99">
        <f t="shared" si="69"/>
        <v>0.6387096774193548</v>
      </c>
      <c r="X113" s="99">
        <f t="shared" si="70"/>
        <v>9262.2903225806458</v>
      </c>
      <c r="Y113" s="99">
        <f t="shared" si="71"/>
        <v>9190.7548387096776</v>
      </c>
      <c r="Z113" s="99" t="e">
        <f>X113-#REF!</f>
        <v>#REF!</v>
      </c>
      <c r="AA113" s="99" t="e">
        <f>#REF!-Y113</f>
        <v>#REF!</v>
      </c>
      <c r="AB113" s="90">
        <v>23</v>
      </c>
      <c r="AG113" s="91">
        <f t="shared" si="54"/>
        <v>41810</v>
      </c>
      <c r="AH113" s="100">
        <f t="shared" si="66"/>
        <v>9180</v>
      </c>
      <c r="AI113" s="92">
        <f t="shared" si="75"/>
        <v>9278</v>
      </c>
      <c r="AJ113" s="92">
        <f t="shared" si="76"/>
        <v>9406</v>
      </c>
      <c r="AK113" s="92">
        <f t="shared" si="77"/>
        <v>9250</v>
      </c>
      <c r="AL113" s="106" t="str">
        <f t="shared" si="67"/>
        <v>破昨低可做空</v>
      </c>
    </row>
    <row r="114" spans="1:38" ht="24.9" customHeight="1" x14ac:dyDescent="0.3">
      <c r="A114" s="164"/>
      <c r="B114" s="101">
        <f t="shared" si="51"/>
        <v>41813</v>
      </c>
      <c r="C114" s="107">
        <v>41813</v>
      </c>
      <c r="D114" s="86">
        <v>9179</v>
      </c>
      <c r="E114" s="86">
        <v>9206</v>
      </c>
      <c r="F114" s="86">
        <v>9151</v>
      </c>
      <c r="G114" s="86">
        <v>9166</v>
      </c>
      <c r="H114" s="96" t="str">
        <f t="shared" si="52"/>
        <v>黑K</v>
      </c>
      <c r="I114" s="97">
        <f t="shared" si="53"/>
        <v>-13</v>
      </c>
      <c r="J114" s="134">
        <f t="shared" si="55"/>
        <v>9249.8639999999996</v>
      </c>
      <c r="K114" s="135">
        <f t="shared" si="56"/>
        <v>9204</v>
      </c>
      <c r="L114" s="135">
        <f t="shared" si="57"/>
        <v>9158.1360000000004</v>
      </c>
      <c r="M114" s="102">
        <f t="shared" si="78"/>
        <v>-1</v>
      </c>
      <c r="N114" s="103">
        <f t="shared" si="79"/>
        <v>-1.0893246187363834E-4</v>
      </c>
      <c r="O114" s="102">
        <f t="shared" si="80"/>
        <v>-14</v>
      </c>
      <c r="P114" s="103">
        <f t="shared" si="81"/>
        <v>-1.5250544662309367E-3</v>
      </c>
      <c r="Q114" s="104" t="str">
        <f t="shared" si="62"/>
        <v>開中下</v>
      </c>
      <c r="R114" s="105" t="str">
        <f t="shared" si="63"/>
        <v>收中下</v>
      </c>
      <c r="S114" s="98">
        <f t="shared" si="68"/>
        <v>9190.3333333333339</v>
      </c>
      <c r="T114" s="98">
        <f t="shared" si="72"/>
        <v>9222.7999999999993</v>
      </c>
      <c r="U114" s="98">
        <f t="shared" si="64"/>
        <v>9190.5</v>
      </c>
      <c r="V114" s="98">
        <f t="shared" si="65"/>
        <v>9192</v>
      </c>
      <c r="W114" s="99">
        <f t="shared" si="69"/>
        <v>0.51851851851851849</v>
      </c>
      <c r="X114" s="99">
        <f t="shared" si="70"/>
        <v>9233.3703703703704</v>
      </c>
      <c r="Y114" s="99">
        <f t="shared" si="71"/>
        <v>9179.4444444444453</v>
      </c>
      <c r="Z114" s="99" t="e">
        <f>X114-#REF!</f>
        <v>#REF!</v>
      </c>
      <c r="AA114" s="99" t="e">
        <f>#REF!-Y114</f>
        <v>#REF!</v>
      </c>
      <c r="AB114" s="90">
        <v>24</v>
      </c>
      <c r="AG114" s="91">
        <f t="shared" si="54"/>
        <v>41813</v>
      </c>
      <c r="AH114" s="100">
        <f t="shared" si="66"/>
        <v>9166</v>
      </c>
      <c r="AI114" s="92">
        <f t="shared" si="75"/>
        <v>9406</v>
      </c>
      <c r="AJ114" s="92">
        <f t="shared" si="76"/>
        <v>9250</v>
      </c>
      <c r="AK114" s="92">
        <f t="shared" si="77"/>
        <v>9119</v>
      </c>
      <c r="AL114" s="106" t="str">
        <f t="shared" si="67"/>
        <v>---</v>
      </c>
    </row>
    <row r="115" spans="1:38" ht="24.9" customHeight="1" x14ac:dyDescent="0.3">
      <c r="A115" s="164"/>
      <c r="B115" s="101">
        <f t="shared" si="51"/>
        <v>41814</v>
      </c>
      <c r="C115" s="107">
        <v>41814</v>
      </c>
      <c r="D115" s="86">
        <v>9174</v>
      </c>
      <c r="E115" s="86">
        <v>9198</v>
      </c>
      <c r="F115" s="86">
        <v>9165</v>
      </c>
      <c r="G115" s="86">
        <v>9172</v>
      </c>
      <c r="H115" s="96" t="str">
        <f t="shared" si="52"/>
        <v>黑K</v>
      </c>
      <c r="I115" s="97">
        <f t="shared" si="53"/>
        <v>-2</v>
      </c>
      <c r="J115" s="134">
        <f t="shared" si="55"/>
        <v>9227.01</v>
      </c>
      <c r="K115" s="135">
        <f t="shared" si="56"/>
        <v>9178.5</v>
      </c>
      <c r="L115" s="135">
        <f t="shared" si="57"/>
        <v>9129.99</v>
      </c>
      <c r="M115" s="102">
        <f t="shared" si="78"/>
        <v>8</v>
      </c>
      <c r="N115" s="103">
        <f t="shared" si="79"/>
        <v>8.727907484180668E-4</v>
      </c>
      <c r="O115" s="102">
        <f t="shared" si="80"/>
        <v>6</v>
      </c>
      <c r="P115" s="103">
        <f t="shared" si="81"/>
        <v>6.5459306131355013E-4</v>
      </c>
      <c r="Q115" s="104" t="str">
        <f t="shared" si="62"/>
        <v>開中下</v>
      </c>
      <c r="R115" s="105" t="str">
        <f t="shared" si="63"/>
        <v>收中下</v>
      </c>
      <c r="S115" s="98">
        <f t="shared" si="68"/>
        <v>9172.6666666666661</v>
      </c>
      <c r="T115" s="98">
        <f t="shared" si="72"/>
        <v>9209</v>
      </c>
      <c r="U115" s="98">
        <f t="shared" si="64"/>
        <v>9185.5</v>
      </c>
      <c r="V115" s="98">
        <f t="shared" si="65"/>
        <v>9174.5</v>
      </c>
      <c r="W115" s="99">
        <f t="shared" si="69"/>
        <v>0.48598130841121495</v>
      </c>
      <c r="X115" s="99">
        <f t="shared" si="70"/>
        <v>9218.336448598131</v>
      </c>
      <c r="Y115" s="99">
        <f t="shared" si="71"/>
        <v>9164.8785046728972</v>
      </c>
      <c r="Z115" s="99" t="e">
        <f>X115-#REF!</f>
        <v>#REF!</v>
      </c>
      <c r="AA115" s="99" t="e">
        <f>#REF!-Y115</f>
        <v>#REF!</v>
      </c>
      <c r="AB115" s="90">
        <v>25</v>
      </c>
      <c r="AG115" s="91">
        <f t="shared" si="54"/>
        <v>41814</v>
      </c>
      <c r="AH115" s="100">
        <f t="shared" si="66"/>
        <v>9172</v>
      </c>
      <c r="AI115" s="92">
        <f t="shared" si="75"/>
        <v>9250</v>
      </c>
      <c r="AJ115" s="92">
        <f t="shared" si="76"/>
        <v>9119</v>
      </c>
      <c r="AK115" s="92">
        <f t="shared" si="77"/>
        <v>9030</v>
      </c>
      <c r="AL115" s="106" t="str">
        <f t="shared" si="67"/>
        <v>---</v>
      </c>
    </row>
    <row r="116" spans="1:38" ht="24.9" customHeight="1" x14ac:dyDescent="0.3">
      <c r="A116" s="164"/>
      <c r="B116" s="101">
        <f t="shared" si="51"/>
        <v>41815</v>
      </c>
      <c r="C116" s="107">
        <v>41815</v>
      </c>
      <c r="D116" s="86">
        <v>9146</v>
      </c>
      <c r="E116" s="86">
        <v>9170</v>
      </c>
      <c r="F116" s="86">
        <v>9137</v>
      </c>
      <c r="G116" s="86">
        <v>9157</v>
      </c>
      <c r="H116" s="96" t="str">
        <f t="shared" si="52"/>
        <v>紅K</v>
      </c>
      <c r="I116" s="97">
        <f t="shared" si="53"/>
        <v>11</v>
      </c>
      <c r="J116" s="134">
        <f t="shared" si="55"/>
        <v>9210.6059999999998</v>
      </c>
      <c r="K116" s="135">
        <f t="shared" si="56"/>
        <v>9181.5</v>
      </c>
      <c r="L116" s="135">
        <f t="shared" si="57"/>
        <v>9152.3940000000002</v>
      </c>
      <c r="M116" s="102">
        <f t="shared" si="78"/>
        <v>-26</v>
      </c>
      <c r="N116" s="103">
        <f t="shared" si="79"/>
        <v>-2.8347143480156999E-3</v>
      </c>
      <c r="O116" s="102">
        <f t="shared" si="80"/>
        <v>-15</v>
      </c>
      <c r="P116" s="103">
        <f t="shared" si="81"/>
        <v>-1.6354121238552116E-3</v>
      </c>
      <c r="Q116" s="104" t="str">
        <f t="shared" si="62"/>
        <v>開下</v>
      </c>
      <c r="R116" s="105" t="str">
        <f t="shared" si="63"/>
        <v>收中下</v>
      </c>
      <c r="S116" s="98">
        <f t="shared" si="68"/>
        <v>9165</v>
      </c>
      <c r="T116" s="98">
        <f t="shared" si="72"/>
        <v>9180</v>
      </c>
      <c r="U116" s="98">
        <f t="shared" si="64"/>
        <v>9167.5</v>
      </c>
      <c r="V116" s="98">
        <f t="shared" si="65"/>
        <v>9167.5</v>
      </c>
      <c r="W116" s="99">
        <f t="shared" si="69"/>
        <v>0.625</v>
      </c>
      <c r="X116" s="99">
        <f t="shared" si="70"/>
        <v>9201</v>
      </c>
      <c r="Y116" s="99">
        <f t="shared" si="71"/>
        <v>9159.75</v>
      </c>
      <c r="Z116" s="99" t="e">
        <f>X116-#REF!</f>
        <v>#REF!</v>
      </c>
      <c r="AA116" s="99" t="e">
        <f>#REF!-Y116</f>
        <v>#REF!</v>
      </c>
      <c r="AB116" s="90">
        <v>26</v>
      </c>
      <c r="AG116" s="91">
        <f t="shared" si="54"/>
        <v>41815</v>
      </c>
      <c r="AH116" s="100">
        <f t="shared" si="66"/>
        <v>9157</v>
      </c>
      <c r="AI116" s="92">
        <f t="shared" si="75"/>
        <v>9119</v>
      </c>
      <c r="AJ116" s="92">
        <f t="shared" si="76"/>
        <v>9030</v>
      </c>
      <c r="AK116" s="92">
        <f t="shared" si="77"/>
        <v>9119</v>
      </c>
      <c r="AL116" s="106" t="str">
        <f t="shared" si="67"/>
        <v>破昨高可作多</v>
      </c>
    </row>
    <row r="117" spans="1:38" ht="24.9" customHeight="1" x14ac:dyDescent="0.3">
      <c r="A117" s="164"/>
      <c r="B117" s="101">
        <f t="shared" si="51"/>
        <v>41816</v>
      </c>
      <c r="C117" s="107">
        <v>41816</v>
      </c>
      <c r="D117" s="86">
        <v>9181</v>
      </c>
      <c r="E117" s="86">
        <v>9237</v>
      </c>
      <c r="F117" s="86">
        <v>9176</v>
      </c>
      <c r="G117" s="86">
        <v>9233</v>
      </c>
      <c r="H117" s="96" t="str">
        <f t="shared" si="52"/>
        <v>紅K</v>
      </c>
      <c r="I117" s="97">
        <f t="shared" si="53"/>
        <v>52</v>
      </c>
      <c r="J117" s="134">
        <f t="shared" si="55"/>
        <v>9182.6059999999998</v>
      </c>
      <c r="K117" s="135">
        <f t="shared" si="56"/>
        <v>9153.5</v>
      </c>
      <c r="L117" s="135">
        <f t="shared" si="57"/>
        <v>9124.3940000000002</v>
      </c>
      <c r="M117" s="102">
        <f t="shared" si="78"/>
        <v>24</v>
      </c>
      <c r="N117" s="103">
        <f t="shared" si="79"/>
        <v>2.6209457245822869E-3</v>
      </c>
      <c r="O117" s="102">
        <f t="shared" si="80"/>
        <v>76</v>
      </c>
      <c r="P117" s="103">
        <f t="shared" si="81"/>
        <v>8.2996614611772421E-3</v>
      </c>
      <c r="Q117" s="104" t="str">
        <f t="shared" si="62"/>
        <v>開中上</v>
      </c>
      <c r="R117" s="105" t="str">
        <f t="shared" si="63"/>
        <v>收上</v>
      </c>
      <c r="S117" s="98">
        <f t="shared" si="68"/>
        <v>9187.3333333333339</v>
      </c>
      <c r="T117" s="98">
        <f t="shared" si="72"/>
        <v>9181.6</v>
      </c>
      <c r="U117" s="98">
        <f t="shared" si="64"/>
        <v>9173</v>
      </c>
      <c r="V117" s="98">
        <f t="shared" si="65"/>
        <v>9187</v>
      </c>
      <c r="W117" s="99">
        <f t="shared" si="69"/>
        <v>0.5</v>
      </c>
      <c r="X117" s="99">
        <f t="shared" si="70"/>
        <v>9184</v>
      </c>
      <c r="Y117" s="99">
        <f t="shared" si="71"/>
        <v>9151</v>
      </c>
      <c r="Z117" s="99" t="e">
        <f>X117-#REF!</f>
        <v>#REF!</v>
      </c>
      <c r="AA117" s="99" t="e">
        <f>#REF!-Y117</f>
        <v>#REF!</v>
      </c>
      <c r="AB117" s="90">
        <v>27</v>
      </c>
      <c r="AG117" s="91">
        <f t="shared" si="54"/>
        <v>41816</v>
      </c>
      <c r="AH117" s="100">
        <f t="shared" si="66"/>
        <v>9233</v>
      </c>
      <c r="AI117" s="92">
        <f t="shared" si="75"/>
        <v>9030</v>
      </c>
      <c r="AJ117" s="92">
        <f t="shared" si="76"/>
        <v>9119</v>
      </c>
      <c r="AK117" s="92">
        <f t="shared" si="77"/>
        <v>9134</v>
      </c>
      <c r="AL117" s="106" t="str">
        <f t="shared" si="67"/>
        <v>破昨高可作多</v>
      </c>
    </row>
    <row r="118" spans="1:38" ht="24.9" customHeight="1" x14ac:dyDescent="0.3">
      <c r="A118" s="164"/>
      <c r="B118" s="101">
        <f t="shared" si="51"/>
        <v>41817</v>
      </c>
      <c r="C118" s="107">
        <v>41817</v>
      </c>
      <c r="D118" s="86">
        <v>9231</v>
      </c>
      <c r="E118" s="86">
        <v>9244</v>
      </c>
      <c r="F118" s="86">
        <v>9205</v>
      </c>
      <c r="G118" s="86">
        <v>9207</v>
      </c>
      <c r="H118" s="96" t="str">
        <f t="shared" si="52"/>
        <v>黑K</v>
      </c>
      <c r="I118" s="97">
        <f t="shared" si="53"/>
        <v>-24</v>
      </c>
      <c r="J118" s="134">
        <f t="shared" si="55"/>
        <v>9260.3019999999997</v>
      </c>
      <c r="K118" s="135">
        <f t="shared" si="56"/>
        <v>9206.5</v>
      </c>
      <c r="L118" s="135">
        <f t="shared" si="57"/>
        <v>9152.6980000000003</v>
      </c>
      <c r="M118" s="102">
        <f t="shared" si="78"/>
        <v>-2</v>
      </c>
      <c r="N118" s="103">
        <f t="shared" si="79"/>
        <v>-2.1661431820643344E-4</v>
      </c>
      <c r="O118" s="102">
        <f t="shared" si="80"/>
        <v>-26</v>
      </c>
      <c r="P118" s="103">
        <f t="shared" si="81"/>
        <v>-2.8159861366836348E-3</v>
      </c>
      <c r="Q118" s="104" t="str">
        <f t="shared" si="62"/>
        <v>開中上</v>
      </c>
      <c r="R118" s="105" t="str">
        <f t="shared" si="63"/>
        <v>收中上</v>
      </c>
      <c r="S118" s="98">
        <f t="shared" si="68"/>
        <v>9199</v>
      </c>
      <c r="T118" s="98">
        <f t="shared" si="72"/>
        <v>9187</v>
      </c>
      <c r="U118" s="98">
        <f t="shared" si="64"/>
        <v>9221</v>
      </c>
      <c r="V118" s="98">
        <f t="shared" si="65"/>
        <v>9210</v>
      </c>
      <c r="W118" s="99">
        <f t="shared" si="69"/>
        <v>0.35106382978723405</v>
      </c>
      <c r="X118" s="99">
        <f t="shared" si="70"/>
        <v>9193.521276595744</v>
      </c>
      <c r="Y118" s="99">
        <f t="shared" si="71"/>
        <v>9150.6914893617013</v>
      </c>
      <c r="Z118" s="99" t="e">
        <f>X118-#REF!</f>
        <v>#REF!</v>
      </c>
      <c r="AA118" s="99" t="e">
        <f>#REF!-Y118</f>
        <v>#REF!</v>
      </c>
      <c r="AB118" s="90">
        <v>28</v>
      </c>
      <c r="AG118" s="91">
        <f t="shared" si="54"/>
        <v>41817</v>
      </c>
      <c r="AH118" s="100">
        <f t="shared" si="66"/>
        <v>9207</v>
      </c>
      <c r="AI118" s="92">
        <f t="shared" si="75"/>
        <v>9119</v>
      </c>
      <c r="AJ118" s="92">
        <f t="shared" si="76"/>
        <v>9134</v>
      </c>
      <c r="AK118" s="92">
        <f t="shared" si="77"/>
        <v>9300</v>
      </c>
      <c r="AL118" s="106" t="str">
        <f t="shared" si="67"/>
        <v>---</v>
      </c>
    </row>
    <row r="119" spans="1:38" ht="24.9" customHeight="1" x14ac:dyDescent="0.3">
      <c r="A119" s="164"/>
      <c r="B119" s="101">
        <f t="shared" si="51"/>
        <v>41820</v>
      </c>
      <c r="C119" s="107">
        <v>41820</v>
      </c>
      <c r="D119" s="86">
        <v>9220</v>
      </c>
      <c r="E119" s="86">
        <v>9307</v>
      </c>
      <c r="F119" s="86">
        <v>9218</v>
      </c>
      <c r="G119" s="86">
        <v>9290</v>
      </c>
      <c r="H119" s="96" t="str">
        <f t="shared" si="52"/>
        <v>紅K</v>
      </c>
      <c r="I119" s="97">
        <f t="shared" si="53"/>
        <v>70</v>
      </c>
      <c r="J119" s="134">
        <f t="shared" si="55"/>
        <v>9258.8979999999992</v>
      </c>
      <c r="K119" s="135">
        <f t="shared" si="56"/>
        <v>9224.5</v>
      </c>
      <c r="L119" s="135">
        <f t="shared" si="57"/>
        <v>9190.1020000000008</v>
      </c>
      <c r="M119" s="102">
        <f t="shared" si="78"/>
        <v>13</v>
      </c>
      <c r="N119" s="103">
        <f t="shared" si="79"/>
        <v>1.4119691539046378E-3</v>
      </c>
      <c r="O119" s="102">
        <f t="shared" si="80"/>
        <v>83</v>
      </c>
      <c r="P119" s="103">
        <f t="shared" si="81"/>
        <v>9.0148799826219178E-3</v>
      </c>
      <c r="Q119" s="104" t="str">
        <f t="shared" si="62"/>
        <v>開中下</v>
      </c>
      <c r="R119" s="105" t="str">
        <f t="shared" si="63"/>
        <v>收上</v>
      </c>
      <c r="S119" s="98">
        <f t="shared" si="68"/>
        <v>9243.3333333333339</v>
      </c>
      <c r="T119" s="98">
        <f t="shared" si="72"/>
        <v>9211.7999999999993</v>
      </c>
      <c r="U119" s="98">
        <f t="shared" si="64"/>
        <v>9231</v>
      </c>
      <c r="V119" s="98">
        <f t="shared" si="65"/>
        <v>9256</v>
      </c>
      <c r="W119" s="99">
        <f t="shared" si="69"/>
        <v>0.61</v>
      </c>
      <c r="X119" s="99">
        <f t="shared" si="70"/>
        <v>9241.27</v>
      </c>
      <c r="Y119" s="99">
        <f t="shared" si="71"/>
        <v>9193.69</v>
      </c>
      <c r="Z119" s="99" t="e">
        <f>X119-#REF!</f>
        <v>#REF!</v>
      </c>
      <c r="AA119" s="99" t="e">
        <f>#REF!-Y119</f>
        <v>#REF!</v>
      </c>
      <c r="AB119" s="90">
        <v>29</v>
      </c>
      <c r="AG119" s="91">
        <f t="shared" si="54"/>
        <v>41820</v>
      </c>
      <c r="AH119" s="100">
        <f t="shared" si="66"/>
        <v>9290</v>
      </c>
      <c r="AI119" s="92">
        <f t="shared" si="75"/>
        <v>9134</v>
      </c>
      <c r="AJ119" s="92">
        <f t="shared" si="76"/>
        <v>9300</v>
      </c>
      <c r="AK119" s="92">
        <f t="shared" si="77"/>
        <v>9242</v>
      </c>
      <c r="AL119" s="106" t="str">
        <f t="shared" si="67"/>
        <v>---</v>
      </c>
    </row>
    <row r="120" spans="1:38" ht="24.9" customHeight="1" x14ac:dyDescent="0.3">
      <c r="A120" s="164"/>
      <c r="B120" s="101">
        <f t="shared" si="51"/>
        <v>41821</v>
      </c>
      <c r="C120" s="107">
        <v>41821</v>
      </c>
      <c r="D120" s="86">
        <v>9299</v>
      </c>
      <c r="E120" s="86">
        <v>9401</v>
      </c>
      <c r="F120" s="86">
        <v>9289</v>
      </c>
      <c r="G120" s="86">
        <v>9384</v>
      </c>
      <c r="H120" s="96" t="str">
        <f t="shared" si="52"/>
        <v>紅K</v>
      </c>
      <c r="I120" s="97">
        <f t="shared" si="53"/>
        <v>85</v>
      </c>
      <c r="J120" s="134">
        <f t="shared" si="55"/>
        <v>9340.9979999999996</v>
      </c>
      <c r="K120" s="135">
        <f t="shared" si="56"/>
        <v>9262.5</v>
      </c>
      <c r="L120" s="135">
        <f t="shared" si="57"/>
        <v>9184.0020000000004</v>
      </c>
      <c r="M120" s="102">
        <f t="shared" si="78"/>
        <v>9</v>
      </c>
      <c r="N120" s="103">
        <f t="shared" si="79"/>
        <v>9.6878363832077501E-4</v>
      </c>
      <c r="O120" s="102">
        <f t="shared" si="80"/>
        <v>94</v>
      </c>
      <c r="P120" s="103">
        <f t="shared" si="81"/>
        <v>1.0118406889128094E-2</v>
      </c>
      <c r="Q120" s="104" t="str">
        <f t="shared" si="62"/>
        <v>開中上</v>
      </c>
      <c r="R120" s="105" t="str">
        <f t="shared" si="63"/>
        <v>收上</v>
      </c>
      <c r="S120" s="98">
        <f t="shared" si="68"/>
        <v>9293.6666666666661</v>
      </c>
      <c r="T120" s="98">
        <f t="shared" si="72"/>
        <v>9254.2000000000007</v>
      </c>
      <c r="U120" s="98">
        <f t="shared" si="64"/>
        <v>9298</v>
      </c>
      <c r="V120" s="98">
        <f t="shared" si="65"/>
        <v>9309.5</v>
      </c>
      <c r="W120" s="99">
        <f t="shared" si="69"/>
        <v>0.3046875</v>
      </c>
      <c r="X120" s="99">
        <f t="shared" si="70"/>
        <v>9263.1953125</v>
      </c>
      <c r="Y120" s="99">
        <f t="shared" si="71"/>
        <v>9208.9609375</v>
      </c>
      <c r="Z120" s="99" t="e">
        <f>X120-#REF!</f>
        <v>#REF!</v>
      </c>
      <c r="AA120" s="99" t="e">
        <f>#REF!-Y120</f>
        <v>#REF!</v>
      </c>
      <c r="AB120" s="90">
        <v>30</v>
      </c>
      <c r="AG120" s="91">
        <f t="shared" si="54"/>
        <v>41821</v>
      </c>
      <c r="AH120" s="100">
        <f t="shared" si="66"/>
        <v>9384</v>
      </c>
      <c r="AI120" s="92">
        <f t="shared" si="75"/>
        <v>9300</v>
      </c>
      <c r="AJ120" s="92">
        <f t="shared" si="76"/>
        <v>9242</v>
      </c>
      <c r="AK120" s="92">
        <f t="shared" si="77"/>
        <v>9423</v>
      </c>
      <c r="AL120" s="106" t="str">
        <f t="shared" si="67"/>
        <v>---</v>
      </c>
    </row>
    <row r="121" spans="1:38" ht="24.9" customHeight="1" x14ac:dyDescent="0.3">
      <c r="A121" s="164"/>
      <c r="B121" s="101">
        <f t="shared" si="51"/>
        <v>41822</v>
      </c>
      <c r="C121" s="107">
        <v>41822</v>
      </c>
      <c r="D121" s="86">
        <v>9404</v>
      </c>
      <c r="E121" s="86">
        <v>9488</v>
      </c>
      <c r="F121" s="86">
        <v>9310</v>
      </c>
      <c r="G121" s="86">
        <v>9402</v>
      </c>
      <c r="H121" s="96" t="str">
        <f t="shared" si="52"/>
        <v>黑K</v>
      </c>
      <c r="I121" s="97">
        <f t="shared" si="53"/>
        <v>-2</v>
      </c>
      <c r="J121" s="134">
        <f t="shared" si="55"/>
        <v>9443.7839999999997</v>
      </c>
      <c r="K121" s="135">
        <f t="shared" si="56"/>
        <v>9345</v>
      </c>
      <c r="L121" s="135">
        <f t="shared" si="57"/>
        <v>9246.2160000000003</v>
      </c>
      <c r="M121" s="102">
        <f t="shared" si="78"/>
        <v>20</v>
      </c>
      <c r="N121" s="103">
        <f t="shared" si="79"/>
        <v>2.1312872975277068E-3</v>
      </c>
      <c r="O121" s="102">
        <f t="shared" si="80"/>
        <v>18</v>
      </c>
      <c r="P121" s="103">
        <f t="shared" si="81"/>
        <v>1.9181585677749361E-3</v>
      </c>
      <c r="Q121" s="104" t="str">
        <f t="shared" si="62"/>
        <v>開中上</v>
      </c>
      <c r="R121" s="105" t="str">
        <f t="shared" si="63"/>
        <v>收中上</v>
      </c>
      <c r="S121" s="98">
        <f t="shared" si="68"/>
        <v>9358.6666666666661</v>
      </c>
      <c r="T121" s="98">
        <f t="shared" si="72"/>
        <v>9303.2000000000007</v>
      </c>
      <c r="U121" s="98">
        <f t="shared" si="64"/>
        <v>9355.5</v>
      </c>
      <c r="V121" s="98">
        <f t="shared" si="65"/>
        <v>9388.5</v>
      </c>
      <c r="W121" s="99">
        <f t="shared" si="69"/>
        <v>0.44278606965174128</v>
      </c>
      <c r="X121" s="99">
        <f t="shared" si="70"/>
        <v>9348.6218905472633</v>
      </c>
      <c r="Y121" s="99">
        <f t="shared" si="71"/>
        <v>9249.4378109452737</v>
      </c>
      <c r="Z121" s="99" t="e">
        <f>X121-#REF!</f>
        <v>#REF!</v>
      </c>
      <c r="AA121" s="99" t="e">
        <f>#REF!-Y121</f>
        <v>#REF!</v>
      </c>
      <c r="AB121" s="90">
        <v>31</v>
      </c>
      <c r="AG121" s="91">
        <f t="shared" si="54"/>
        <v>41822</v>
      </c>
      <c r="AH121" s="100">
        <f t="shared" si="66"/>
        <v>9402</v>
      </c>
      <c r="AI121" s="92">
        <f t="shared" si="75"/>
        <v>9242</v>
      </c>
      <c r="AJ121" s="92">
        <f t="shared" si="76"/>
        <v>9423</v>
      </c>
      <c r="AK121" s="92">
        <f t="shared" si="77"/>
        <v>9535</v>
      </c>
      <c r="AL121" s="106" t="str">
        <f t="shared" si="67"/>
        <v>---</v>
      </c>
    </row>
    <row r="122" spans="1:38" ht="24.9" customHeight="1" x14ac:dyDescent="0.3">
      <c r="A122" s="164"/>
      <c r="B122" s="101">
        <f t="shared" si="51"/>
        <v>41823</v>
      </c>
      <c r="C122" s="107">
        <v>41823</v>
      </c>
      <c r="D122" s="86">
        <v>9396</v>
      </c>
      <c r="E122" s="86">
        <v>9463</v>
      </c>
      <c r="F122" s="86">
        <v>9367</v>
      </c>
      <c r="G122" s="86">
        <v>9455</v>
      </c>
      <c r="H122" s="96" t="str">
        <f t="shared" si="52"/>
        <v>紅K</v>
      </c>
      <c r="I122" s="97">
        <f t="shared" si="53"/>
        <v>59</v>
      </c>
      <c r="J122" s="134">
        <f t="shared" si="55"/>
        <v>9555.9959999999992</v>
      </c>
      <c r="K122" s="135">
        <f t="shared" si="56"/>
        <v>9399</v>
      </c>
      <c r="L122" s="135">
        <f t="shared" si="57"/>
        <v>9242.0040000000008</v>
      </c>
      <c r="M122" s="102">
        <f t="shared" si="78"/>
        <v>-6</v>
      </c>
      <c r="N122" s="103">
        <f t="shared" si="79"/>
        <v>-6.3816209317166565E-4</v>
      </c>
      <c r="O122" s="102">
        <f t="shared" si="80"/>
        <v>53</v>
      </c>
      <c r="P122" s="103">
        <f t="shared" si="81"/>
        <v>5.637098489683046E-3</v>
      </c>
      <c r="Q122" s="104" t="str">
        <f t="shared" si="62"/>
        <v>開中下</v>
      </c>
      <c r="R122" s="105" t="str">
        <f t="shared" si="63"/>
        <v>收中上</v>
      </c>
      <c r="S122" s="98">
        <f t="shared" si="68"/>
        <v>9413.6666666666661</v>
      </c>
      <c r="T122" s="98">
        <f t="shared" si="72"/>
        <v>9347.6</v>
      </c>
      <c r="U122" s="98">
        <f t="shared" si="64"/>
        <v>9427.5</v>
      </c>
      <c r="V122" s="98">
        <f t="shared" si="65"/>
        <v>9386.5</v>
      </c>
      <c r="W122" s="99">
        <f t="shared" si="69"/>
        <v>0.38620689655172413</v>
      </c>
      <c r="X122" s="99">
        <f t="shared" si="70"/>
        <v>9434.6</v>
      </c>
      <c r="Y122" s="99">
        <f t="shared" si="71"/>
        <v>9297.1103448275862</v>
      </c>
      <c r="Z122" s="99" t="e">
        <f>X122-#REF!</f>
        <v>#REF!</v>
      </c>
      <c r="AA122" s="99" t="e">
        <f>#REF!-Y122</f>
        <v>#REF!</v>
      </c>
      <c r="AB122" s="90">
        <v>32</v>
      </c>
      <c r="AG122" s="91">
        <f t="shared" si="54"/>
        <v>41823</v>
      </c>
      <c r="AH122" s="100">
        <f t="shared" si="66"/>
        <v>9455</v>
      </c>
      <c r="AI122" s="92">
        <f t="shared" si="75"/>
        <v>9423</v>
      </c>
      <c r="AJ122" s="92">
        <f t="shared" si="76"/>
        <v>9535</v>
      </c>
      <c r="AK122" s="92">
        <f t="shared" si="77"/>
        <v>9597</v>
      </c>
      <c r="AL122" s="106" t="str">
        <f t="shared" si="67"/>
        <v>破昨低可做空</v>
      </c>
    </row>
    <row r="123" spans="1:38" ht="24.9" customHeight="1" x14ac:dyDescent="0.3">
      <c r="A123" s="164"/>
      <c r="B123" s="101">
        <f t="shared" si="51"/>
        <v>41824</v>
      </c>
      <c r="C123" s="107">
        <v>41824</v>
      </c>
      <c r="D123" s="86">
        <v>9488</v>
      </c>
      <c r="E123" s="86">
        <v>9494</v>
      </c>
      <c r="F123" s="86">
        <v>9411</v>
      </c>
      <c r="G123" s="86">
        <v>9453</v>
      </c>
      <c r="H123" s="96" t="str">
        <f t="shared" si="52"/>
        <v>黑K</v>
      </c>
      <c r="I123" s="97">
        <f t="shared" si="53"/>
        <v>-35</v>
      </c>
      <c r="J123" s="134">
        <f t="shared" si="55"/>
        <v>9499.6720000000005</v>
      </c>
      <c r="K123" s="135">
        <f t="shared" si="56"/>
        <v>9415</v>
      </c>
      <c r="L123" s="135">
        <f t="shared" si="57"/>
        <v>9330.3279999999995</v>
      </c>
      <c r="M123" s="102">
        <f t="shared" si="78"/>
        <v>33</v>
      </c>
      <c r="N123" s="103">
        <f t="shared" si="79"/>
        <v>3.4902168164992068E-3</v>
      </c>
      <c r="O123" s="102">
        <f t="shared" si="80"/>
        <v>-2</v>
      </c>
      <c r="P123" s="103">
        <f t="shared" si="81"/>
        <v>-2.1152829190904283E-4</v>
      </c>
      <c r="Q123" s="104" t="str">
        <f t="shared" si="62"/>
        <v>開中上</v>
      </c>
      <c r="R123" s="105" t="str">
        <f t="shared" si="63"/>
        <v>收中上</v>
      </c>
      <c r="S123" s="98">
        <f t="shared" si="68"/>
        <v>9436.6666666666661</v>
      </c>
      <c r="T123" s="98">
        <f t="shared" si="72"/>
        <v>9396.7999999999993</v>
      </c>
      <c r="U123" s="98">
        <f t="shared" si="64"/>
        <v>9437</v>
      </c>
      <c r="V123" s="98">
        <f t="shared" si="65"/>
        <v>9430.5</v>
      </c>
      <c r="W123" s="99">
        <f t="shared" si="69"/>
        <v>0.64963503649635035</v>
      </c>
      <c r="X123" s="99">
        <f t="shared" si="70"/>
        <v>9471.7591240875918</v>
      </c>
      <c r="Y123" s="99">
        <f t="shared" si="71"/>
        <v>9347.0291970802919</v>
      </c>
      <c r="Z123" s="99" t="e">
        <f>X123-#REF!</f>
        <v>#REF!</v>
      </c>
      <c r="AA123" s="99" t="e">
        <f>#REF!-Y123</f>
        <v>#REF!</v>
      </c>
      <c r="AB123" s="90">
        <v>33</v>
      </c>
      <c r="AG123" s="91">
        <f t="shared" si="54"/>
        <v>41824</v>
      </c>
      <c r="AH123" s="100">
        <f t="shared" si="66"/>
        <v>9453</v>
      </c>
      <c r="AI123" s="92">
        <f t="shared" si="75"/>
        <v>9535</v>
      </c>
      <c r="AJ123" s="92">
        <f t="shared" si="76"/>
        <v>9597</v>
      </c>
      <c r="AK123" s="92">
        <f t="shared" si="77"/>
        <v>9620</v>
      </c>
      <c r="AL123" s="106" t="str">
        <f t="shared" si="67"/>
        <v>破昨低可做空</v>
      </c>
    </row>
    <row r="124" spans="1:38" ht="24.9" customHeight="1" x14ac:dyDescent="0.3">
      <c r="A124" s="164"/>
      <c r="B124" s="101">
        <f t="shared" si="51"/>
        <v>41827</v>
      </c>
      <c r="C124" s="107">
        <v>41827</v>
      </c>
      <c r="D124" s="86">
        <v>9452</v>
      </c>
      <c r="E124" s="86">
        <v>9453</v>
      </c>
      <c r="F124" s="86">
        <v>9398</v>
      </c>
      <c r="G124" s="86">
        <v>9451</v>
      </c>
      <c r="H124" s="96" t="str">
        <f t="shared" si="52"/>
        <v>黑K</v>
      </c>
      <c r="I124" s="97">
        <f t="shared" si="53"/>
        <v>-1</v>
      </c>
      <c r="J124" s="134">
        <f t="shared" si="55"/>
        <v>9525.7060000000001</v>
      </c>
      <c r="K124" s="135">
        <f t="shared" si="56"/>
        <v>9452.5</v>
      </c>
      <c r="L124" s="135">
        <f t="shared" si="57"/>
        <v>9379.2939999999999</v>
      </c>
      <c r="M124" s="102">
        <f t="shared" si="78"/>
        <v>-1</v>
      </c>
      <c r="N124" s="103">
        <f t="shared" si="79"/>
        <v>-1.0578652279699566E-4</v>
      </c>
      <c r="O124" s="102">
        <f t="shared" si="80"/>
        <v>-2</v>
      </c>
      <c r="P124" s="103">
        <f t="shared" si="81"/>
        <v>-2.1157304559399131E-4</v>
      </c>
      <c r="Q124" s="104" t="str">
        <f t="shared" si="62"/>
        <v>開中下</v>
      </c>
      <c r="R124" s="105" t="str">
        <f t="shared" si="63"/>
        <v>收中下</v>
      </c>
      <c r="S124" s="98">
        <f t="shared" si="68"/>
        <v>9453</v>
      </c>
      <c r="T124" s="98">
        <f t="shared" si="72"/>
        <v>9429</v>
      </c>
      <c r="U124" s="98">
        <f t="shared" si="64"/>
        <v>9446</v>
      </c>
      <c r="V124" s="98">
        <f t="shared" si="65"/>
        <v>9432</v>
      </c>
      <c r="W124" s="99">
        <f t="shared" si="69"/>
        <v>0.53631284916201116</v>
      </c>
      <c r="X124" s="99">
        <f t="shared" si="70"/>
        <v>9479.6256983240219</v>
      </c>
      <c r="Y124" s="99">
        <f t="shared" si="71"/>
        <v>9390.5977653631289</v>
      </c>
      <c r="Z124" s="99" t="e">
        <f>X124-#REF!</f>
        <v>#REF!</v>
      </c>
      <c r="AA124" s="99" t="e">
        <f>#REF!-Y124</f>
        <v>#REF!</v>
      </c>
      <c r="AB124" s="90">
        <v>34</v>
      </c>
      <c r="AG124" s="91">
        <f t="shared" si="54"/>
        <v>41827</v>
      </c>
      <c r="AH124" s="100">
        <f t="shared" si="66"/>
        <v>9451</v>
      </c>
      <c r="AI124" s="92">
        <f t="shared" si="75"/>
        <v>9597</v>
      </c>
      <c r="AJ124" s="92">
        <f t="shared" si="76"/>
        <v>9620</v>
      </c>
      <c r="AK124" s="92">
        <f t="shared" si="77"/>
        <v>9522</v>
      </c>
      <c r="AL124" s="106" t="str">
        <f t="shared" si="67"/>
        <v>破昨低可做空</v>
      </c>
    </row>
    <row r="125" spans="1:38" ht="24.9" customHeight="1" x14ac:dyDescent="0.3">
      <c r="A125" s="164"/>
      <c r="B125" s="101">
        <f t="shared" si="51"/>
        <v>41828</v>
      </c>
      <c r="C125" s="107">
        <v>41828</v>
      </c>
      <c r="D125" s="86">
        <v>9452</v>
      </c>
      <c r="E125" s="86">
        <v>9492</v>
      </c>
      <c r="F125" s="86">
        <v>9440</v>
      </c>
      <c r="G125" s="86">
        <v>9477</v>
      </c>
      <c r="H125" s="96" t="str">
        <f t="shared" si="52"/>
        <v>紅K</v>
      </c>
      <c r="I125" s="97">
        <f t="shared" si="53"/>
        <v>25</v>
      </c>
      <c r="J125" s="134">
        <f t="shared" si="55"/>
        <v>9474.01</v>
      </c>
      <c r="K125" s="135">
        <f t="shared" si="56"/>
        <v>9425.5</v>
      </c>
      <c r="L125" s="135">
        <f t="shared" si="57"/>
        <v>9376.99</v>
      </c>
      <c r="M125" s="102">
        <f t="shared" si="78"/>
        <v>1</v>
      </c>
      <c r="N125" s="103">
        <f t="shared" si="79"/>
        <v>1.0580890911014708E-4</v>
      </c>
      <c r="O125" s="102">
        <f t="shared" si="80"/>
        <v>26</v>
      </c>
      <c r="P125" s="103">
        <f t="shared" si="81"/>
        <v>2.751031636863824E-3</v>
      </c>
      <c r="Q125" s="104" t="str">
        <f t="shared" si="62"/>
        <v>開中上</v>
      </c>
      <c r="R125" s="105" t="str">
        <f t="shared" si="63"/>
        <v>收上</v>
      </c>
      <c r="S125" s="98">
        <f t="shared" si="68"/>
        <v>9460.3333333333339</v>
      </c>
      <c r="T125" s="98">
        <f t="shared" si="72"/>
        <v>9447.6</v>
      </c>
      <c r="U125" s="98">
        <f t="shared" si="64"/>
        <v>9446.5</v>
      </c>
      <c r="V125" s="98">
        <f t="shared" si="65"/>
        <v>9445</v>
      </c>
      <c r="W125" s="99">
        <f t="shared" si="69"/>
        <v>0.60144927536231885</v>
      </c>
      <c r="X125" s="99">
        <f t="shared" si="70"/>
        <v>9469.3405797101441</v>
      </c>
      <c r="Y125" s="99">
        <f t="shared" si="71"/>
        <v>9403.18115942029</v>
      </c>
      <c r="Z125" s="99" t="e">
        <f>X125-#REF!</f>
        <v>#REF!</v>
      </c>
      <c r="AA125" s="99" t="e">
        <f>#REF!-Y125</f>
        <v>#REF!</v>
      </c>
      <c r="AB125" s="90">
        <v>35</v>
      </c>
      <c r="AG125" s="91">
        <f t="shared" si="54"/>
        <v>41828</v>
      </c>
      <c r="AH125" s="100">
        <f t="shared" si="66"/>
        <v>9477</v>
      </c>
      <c r="AI125" s="92">
        <f t="shared" si="75"/>
        <v>9620</v>
      </c>
      <c r="AJ125" s="92">
        <f t="shared" si="76"/>
        <v>9522</v>
      </c>
      <c r="AK125" s="92">
        <f t="shared" si="77"/>
        <v>9500</v>
      </c>
      <c r="AL125" s="106" t="str">
        <f t="shared" si="67"/>
        <v>破昨低可做空</v>
      </c>
    </row>
    <row r="126" spans="1:38" ht="24.9" customHeight="1" x14ac:dyDescent="0.3">
      <c r="A126" s="164"/>
      <c r="B126" s="101">
        <f t="shared" si="51"/>
        <v>41829</v>
      </c>
      <c r="C126" s="107">
        <v>41829</v>
      </c>
      <c r="D126" s="86">
        <v>9450</v>
      </c>
      <c r="E126" s="86">
        <v>9477</v>
      </c>
      <c r="F126" s="86">
        <v>9436</v>
      </c>
      <c r="G126" s="86">
        <v>9465</v>
      </c>
      <c r="H126" s="96" t="str">
        <f t="shared" si="52"/>
        <v>紅K</v>
      </c>
      <c r="I126" s="97">
        <f t="shared" si="53"/>
        <v>15</v>
      </c>
      <c r="J126" s="134">
        <f t="shared" si="55"/>
        <v>9511.8639999999996</v>
      </c>
      <c r="K126" s="135">
        <f t="shared" si="56"/>
        <v>9466</v>
      </c>
      <c r="L126" s="135">
        <f t="shared" si="57"/>
        <v>9420.1360000000004</v>
      </c>
      <c r="M126" s="102">
        <f t="shared" si="78"/>
        <v>-27</v>
      </c>
      <c r="N126" s="103">
        <f t="shared" si="79"/>
        <v>-2.8490028490028491E-3</v>
      </c>
      <c r="O126" s="102">
        <f t="shared" si="80"/>
        <v>-12</v>
      </c>
      <c r="P126" s="103">
        <f t="shared" si="81"/>
        <v>-1.2662234884457107E-3</v>
      </c>
      <c r="Q126" s="104" t="str">
        <f t="shared" si="62"/>
        <v>開中下</v>
      </c>
      <c r="R126" s="105" t="str">
        <f t="shared" si="63"/>
        <v>收中下</v>
      </c>
      <c r="S126" s="98">
        <f t="shared" si="68"/>
        <v>9464.3333333333339</v>
      </c>
      <c r="T126" s="98">
        <f t="shared" si="72"/>
        <v>9460.2000000000007</v>
      </c>
      <c r="U126" s="98">
        <f t="shared" si="64"/>
        <v>9464</v>
      </c>
      <c r="V126" s="98">
        <f t="shared" si="65"/>
        <v>9458.5</v>
      </c>
      <c r="W126" s="99">
        <f t="shared" si="69"/>
        <v>0.51401869158878499</v>
      </c>
      <c r="X126" s="99">
        <f t="shared" si="70"/>
        <v>9473.0467289719618</v>
      </c>
      <c r="Y126" s="99">
        <f t="shared" si="71"/>
        <v>9419.5887850467298</v>
      </c>
      <c r="Z126" s="99" t="e">
        <f>X126-#REF!</f>
        <v>#REF!</v>
      </c>
      <c r="AA126" s="99" t="e">
        <f>#REF!-Y126</f>
        <v>#REF!</v>
      </c>
      <c r="AB126" s="90">
        <v>36</v>
      </c>
      <c r="AG126" s="91">
        <f t="shared" si="54"/>
        <v>41829</v>
      </c>
      <c r="AH126" s="100">
        <f t="shared" si="66"/>
        <v>9465</v>
      </c>
      <c r="AI126" s="92">
        <f t="shared" si="75"/>
        <v>9522</v>
      </c>
      <c r="AJ126" s="92">
        <f t="shared" si="76"/>
        <v>9500</v>
      </c>
      <c r="AK126" s="92">
        <f t="shared" si="77"/>
        <v>9499</v>
      </c>
      <c r="AL126" s="106" t="str">
        <f t="shared" si="67"/>
        <v>破昨低可做空</v>
      </c>
    </row>
    <row r="127" spans="1:38" ht="24.9" customHeight="1" x14ac:dyDescent="0.3">
      <c r="A127" s="164"/>
      <c r="B127" s="101">
        <f t="shared" si="51"/>
        <v>41830</v>
      </c>
      <c r="C127" s="107">
        <v>41830</v>
      </c>
      <c r="D127" s="86">
        <v>9466</v>
      </c>
      <c r="E127" s="86">
        <v>9556</v>
      </c>
      <c r="F127" s="86">
        <v>9462</v>
      </c>
      <c r="G127" s="86">
        <v>9553</v>
      </c>
      <c r="H127" s="96" t="str">
        <f t="shared" ref="H127:H190" si="82">IF(D127=G127,"---",IF(G127-D127&gt;=0,"紅K","黑K"))</f>
        <v>紅K</v>
      </c>
      <c r="I127" s="97">
        <f t="shared" ref="I127:I190" si="83">G127-D127</f>
        <v>87</v>
      </c>
      <c r="J127" s="134">
        <f t="shared" si="55"/>
        <v>9492.6620000000003</v>
      </c>
      <c r="K127" s="135">
        <f t="shared" si="56"/>
        <v>9456.5</v>
      </c>
      <c r="L127" s="135">
        <f t="shared" si="57"/>
        <v>9420.3379999999997</v>
      </c>
      <c r="M127" s="102">
        <f t="shared" si="78"/>
        <v>1</v>
      </c>
      <c r="N127" s="103">
        <f t="shared" si="79"/>
        <v>1.0565240359218173E-4</v>
      </c>
      <c r="O127" s="102">
        <f t="shared" si="80"/>
        <v>88</v>
      </c>
      <c r="P127" s="103">
        <f t="shared" si="81"/>
        <v>9.2974115161119919E-3</v>
      </c>
      <c r="Q127" s="104" t="str">
        <f t="shared" si="62"/>
        <v>開中上</v>
      </c>
      <c r="R127" s="105" t="str">
        <f t="shared" si="63"/>
        <v>收上</v>
      </c>
      <c r="S127" s="98">
        <f t="shared" si="68"/>
        <v>9498.3333333333339</v>
      </c>
      <c r="T127" s="98">
        <f t="shared" si="72"/>
        <v>9479.7999999999993</v>
      </c>
      <c r="U127" s="98">
        <f t="shared" si="64"/>
        <v>9469.5</v>
      </c>
      <c r="V127" s="98">
        <f t="shared" si="65"/>
        <v>9496</v>
      </c>
      <c r="W127" s="99">
        <f t="shared" si="69"/>
        <v>0.55913978494623651</v>
      </c>
      <c r="X127" s="99">
        <f t="shared" si="70"/>
        <v>9483.6129032258068</v>
      </c>
      <c r="Y127" s="99">
        <f t="shared" si="71"/>
        <v>9437.7634408602153</v>
      </c>
      <c r="Z127" s="99" t="e">
        <f>X127-#REF!</f>
        <v>#REF!</v>
      </c>
      <c r="AA127" s="99" t="e">
        <f>#REF!-Y127</f>
        <v>#REF!</v>
      </c>
      <c r="AB127" s="90">
        <v>37</v>
      </c>
      <c r="AG127" s="91">
        <f t="shared" si="54"/>
        <v>41830</v>
      </c>
      <c r="AH127" s="100">
        <f t="shared" si="66"/>
        <v>9553</v>
      </c>
      <c r="AI127" s="92">
        <f t="shared" si="75"/>
        <v>9500</v>
      </c>
      <c r="AJ127" s="92">
        <f t="shared" si="76"/>
        <v>9499</v>
      </c>
      <c r="AK127" s="92">
        <f t="shared" si="77"/>
        <v>9477</v>
      </c>
      <c r="AL127" s="106" t="str">
        <f t="shared" si="67"/>
        <v>破昨低可做空</v>
      </c>
    </row>
    <row r="128" spans="1:38" ht="24.9" customHeight="1" x14ac:dyDescent="0.3">
      <c r="A128" s="164"/>
      <c r="B128" s="101">
        <f t="shared" ref="B128:B191" si="84">C128</f>
        <v>41831</v>
      </c>
      <c r="C128" s="107">
        <v>41831</v>
      </c>
      <c r="D128" s="86">
        <v>9540</v>
      </c>
      <c r="E128" s="86">
        <v>9566</v>
      </c>
      <c r="F128" s="86">
        <v>9450</v>
      </c>
      <c r="G128" s="86">
        <v>9487</v>
      </c>
      <c r="H128" s="96" t="str">
        <f t="shared" si="82"/>
        <v>黑K</v>
      </c>
      <c r="I128" s="97">
        <f t="shared" si="83"/>
        <v>-53</v>
      </c>
      <c r="J128" s="134">
        <f t="shared" si="55"/>
        <v>9591.9079999999994</v>
      </c>
      <c r="K128" s="135">
        <f t="shared" si="56"/>
        <v>9509</v>
      </c>
      <c r="L128" s="135">
        <f t="shared" si="57"/>
        <v>9426.0920000000006</v>
      </c>
      <c r="M128" s="102">
        <f t="shared" si="78"/>
        <v>-13</v>
      </c>
      <c r="N128" s="103">
        <f t="shared" si="79"/>
        <v>-1.3608290589343661E-3</v>
      </c>
      <c r="O128" s="102">
        <f t="shared" si="80"/>
        <v>-66</v>
      </c>
      <c r="P128" s="103">
        <f t="shared" si="81"/>
        <v>-6.9088244530513977E-3</v>
      </c>
      <c r="Q128" s="104" t="str">
        <f t="shared" si="62"/>
        <v>開中上</v>
      </c>
      <c r="R128" s="105" t="str">
        <f t="shared" si="63"/>
        <v>收中下</v>
      </c>
      <c r="S128" s="98">
        <f t="shared" si="68"/>
        <v>9501.6666666666661</v>
      </c>
      <c r="T128" s="98">
        <f t="shared" si="72"/>
        <v>9486.6</v>
      </c>
      <c r="U128" s="98">
        <f t="shared" si="64"/>
        <v>9503</v>
      </c>
      <c r="V128" s="98">
        <f t="shared" si="65"/>
        <v>9514</v>
      </c>
      <c r="W128" s="99">
        <f t="shared" si="69"/>
        <v>0.3037037037037037</v>
      </c>
      <c r="X128" s="99">
        <f t="shared" si="70"/>
        <v>9500.9925925925927</v>
      </c>
      <c r="Y128" s="99">
        <f t="shared" si="71"/>
        <v>9443.896296296296</v>
      </c>
      <c r="Z128" s="99" t="e">
        <f>X128-#REF!</f>
        <v>#REF!</v>
      </c>
      <c r="AA128" s="99" t="e">
        <f>#REF!-Y128</f>
        <v>#REF!</v>
      </c>
      <c r="AB128" s="90">
        <v>38</v>
      </c>
      <c r="AG128" s="91">
        <f t="shared" si="54"/>
        <v>41831</v>
      </c>
      <c r="AH128" s="100">
        <f t="shared" si="66"/>
        <v>9487</v>
      </c>
      <c r="AI128" s="92">
        <f t="shared" si="75"/>
        <v>9499</v>
      </c>
      <c r="AJ128" s="92">
        <f t="shared" si="76"/>
        <v>9477</v>
      </c>
      <c r="AK128" s="92">
        <f t="shared" si="77"/>
        <v>9655</v>
      </c>
      <c r="AL128" s="106" t="str">
        <f t="shared" si="67"/>
        <v>---</v>
      </c>
    </row>
    <row r="129" spans="1:38" s="149" customFormat="1" ht="24.9" customHeight="1" x14ac:dyDescent="0.3">
      <c r="A129" s="158" t="s">
        <v>170</v>
      </c>
      <c r="B129" s="138">
        <f t="shared" si="84"/>
        <v>41834</v>
      </c>
      <c r="C129" s="139">
        <v>41834</v>
      </c>
      <c r="D129" s="153">
        <v>9479</v>
      </c>
      <c r="E129" s="153">
        <v>9529</v>
      </c>
      <c r="F129" s="153">
        <v>9478</v>
      </c>
      <c r="G129" s="153">
        <v>9525</v>
      </c>
      <c r="H129" s="140" t="str">
        <f t="shared" si="82"/>
        <v>紅K</v>
      </c>
      <c r="I129" s="141">
        <f t="shared" si="83"/>
        <v>46</v>
      </c>
      <c r="J129" s="142">
        <f t="shared" si="55"/>
        <v>9610.3119999999999</v>
      </c>
      <c r="K129" s="143">
        <f t="shared" si="56"/>
        <v>9508</v>
      </c>
      <c r="L129" s="143">
        <f t="shared" si="57"/>
        <v>9405.6880000000001</v>
      </c>
      <c r="M129" s="144">
        <f t="shared" si="78"/>
        <v>-8</v>
      </c>
      <c r="N129" s="145">
        <f t="shared" si="79"/>
        <v>-8.4325919679561503E-4</v>
      </c>
      <c r="O129" s="144">
        <f t="shared" si="80"/>
        <v>38</v>
      </c>
      <c r="P129" s="145">
        <f t="shared" si="81"/>
        <v>4.0054811847791711E-3</v>
      </c>
      <c r="Q129" s="146" t="str">
        <f t="shared" si="62"/>
        <v>開中下</v>
      </c>
      <c r="R129" s="147" t="str">
        <f t="shared" si="63"/>
        <v>收中上</v>
      </c>
      <c r="S129" s="163">
        <f t="shared" si="68"/>
        <v>9521.6666666666661</v>
      </c>
      <c r="T129" s="163">
        <f t="shared" si="72"/>
        <v>9501.4</v>
      </c>
      <c r="U129" s="163">
        <f t="shared" si="64"/>
        <v>9522</v>
      </c>
      <c r="V129" s="163">
        <f t="shared" si="65"/>
        <v>9489.5</v>
      </c>
      <c r="W129" s="148">
        <f t="shared" si="69"/>
        <v>0.44761904761904764</v>
      </c>
      <c r="X129" s="148">
        <f t="shared" si="70"/>
        <v>9560.4761904761908</v>
      </c>
      <c r="Y129" s="148">
        <f t="shared" si="71"/>
        <v>9456.6285714285714</v>
      </c>
      <c r="Z129" s="148" t="e">
        <f>X129-#REF!</f>
        <v>#REF!</v>
      </c>
      <c r="AA129" s="148" t="e">
        <f>#REF!-Y129</f>
        <v>#REF!</v>
      </c>
      <c r="AB129" s="149">
        <v>39</v>
      </c>
      <c r="AG129" s="150">
        <f t="shared" ref="AG129:AG192" si="85">C129</f>
        <v>41834</v>
      </c>
      <c r="AH129" s="151">
        <f t="shared" si="66"/>
        <v>9525</v>
      </c>
      <c r="AI129" s="152">
        <f t="shared" si="75"/>
        <v>9477</v>
      </c>
      <c r="AJ129" s="152">
        <f t="shared" si="76"/>
        <v>9655</v>
      </c>
      <c r="AK129" s="152">
        <f t="shared" si="77"/>
        <v>9497</v>
      </c>
      <c r="AL129" s="143" t="str">
        <f t="shared" si="67"/>
        <v>---</v>
      </c>
    </row>
    <row r="130" spans="1:38" ht="24.9" customHeight="1" x14ac:dyDescent="0.3">
      <c r="A130" s="165" t="s">
        <v>179</v>
      </c>
      <c r="B130" s="101">
        <f t="shared" si="84"/>
        <v>41835</v>
      </c>
      <c r="C130" s="107">
        <v>41835</v>
      </c>
      <c r="D130" s="86">
        <v>9575</v>
      </c>
      <c r="E130" s="86">
        <v>9581</v>
      </c>
      <c r="F130" s="86">
        <v>9534</v>
      </c>
      <c r="G130" s="86">
        <v>9561</v>
      </c>
      <c r="H130" s="96" t="str">
        <f t="shared" si="82"/>
        <v>黑K</v>
      </c>
      <c r="I130" s="97">
        <f t="shared" si="83"/>
        <v>-14</v>
      </c>
      <c r="J130" s="134">
        <f t="shared" ref="J130:J193" si="86">F129+(E129-F129)*1.382</f>
        <v>9548.482</v>
      </c>
      <c r="K130" s="135">
        <f t="shared" ref="K130:K193" si="87">(E129+F129)/2</f>
        <v>9503.5</v>
      </c>
      <c r="L130" s="135">
        <f t="shared" ref="L130:L193" si="88">E129-(E129-F129)*1.382</f>
        <v>9458.518</v>
      </c>
      <c r="M130" s="102">
        <f t="shared" ref="M130:M147" si="89">IF(ISNUMBER(D130),D130-G129,"----")</f>
        <v>50</v>
      </c>
      <c r="N130" s="103">
        <f t="shared" ref="N130:N147" si="90">IF(ISNUMBER(D130),(D130-G129)/G129,"----")</f>
        <v>5.2493438320209973E-3</v>
      </c>
      <c r="O130" s="102">
        <f t="shared" ref="O130:O147" si="91">IF(ISNUMBER(G130),G130-G129,"----")</f>
        <v>36</v>
      </c>
      <c r="P130" s="103">
        <f t="shared" ref="P130:P147" si="92">IF(ISNUMBER(G130),(G130-G129)/G129,"----")</f>
        <v>3.7795275590551181E-3</v>
      </c>
      <c r="Q130" s="104" t="str">
        <f t="shared" ref="Q130:Q193" si="93">IF(ISNUMBER(D130),IF(D130&gt;=J130,"開上",IF(AND(D130&lt;J130,D130&gt;=K130),"開中上",IF(AND(D130&lt;K130,D130&gt;=L130),"開中下","開下"))),"----")</f>
        <v>開上</v>
      </c>
      <c r="R130" s="105" t="str">
        <f t="shared" ref="R130:R193" si="94">IF(ISNUMBER(G130),IF(G130&gt;=J130,"收上",IF(AND(G130&lt;J130,G130&gt;=K130),"收中上",IF(AND(G130&lt;K130,G130&gt;=L130),"收中下","收下"))),"----")</f>
        <v>收上</v>
      </c>
      <c r="S130" s="98">
        <f t="shared" si="68"/>
        <v>9524.3333333333339</v>
      </c>
      <c r="T130" s="98">
        <f t="shared" si="72"/>
        <v>9518.2000000000007</v>
      </c>
      <c r="U130" s="98">
        <f t="shared" ref="U130:U193" si="95">0.5*(E129+F130)</f>
        <v>9531.5</v>
      </c>
      <c r="V130" s="98">
        <f t="shared" ref="V130:V193" si="96">0.5*(E130+F129)</f>
        <v>9529.5</v>
      </c>
      <c r="W130" s="99">
        <f t="shared" si="69"/>
        <v>0.69461077844311381</v>
      </c>
      <c r="X130" s="99">
        <f t="shared" si="70"/>
        <v>9540.2994011976043</v>
      </c>
      <c r="Y130" s="99">
        <f t="shared" si="71"/>
        <v>9469.4491017964065</v>
      </c>
      <c r="Z130" s="99" t="e">
        <f>X130-#REF!</f>
        <v>#REF!</v>
      </c>
      <c r="AA130" s="99" t="e">
        <f>#REF!-Y130</f>
        <v>#REF!</v>
      </c>
      <c r="AB130" s="90">
        <v>40</v>
      </c>
      <c r="AG130" s="91">
        <f t="shared" si="85"/>
        <v>41835</v>
      </c>
      <c r="AH130" s="100">
        <f t="shared" ref="AH130:AH193" si="97">G130</f>
        <v>9561</v>
      </c>
      <c r="AI130" s="92">
        <f t="shared" si="75"/>
        <v>9655</v>
      </c>
      <c r="AJ130" s="92">
        <f t="shared" si="76"/>
        <v>9497</v>
      </c>
      <c r="AK130" s="92">
        <f t="shared" si="77"/>
        <v>9585</v>
      </c>
      <c r="AL130" s="106" t="str">
        <f t="shared" ref="AL130:AL136" si="98">IF(AND(AH129&gt;AI130,AH129&gt;AJ130,AH129&gt;AK130),"破昨高可作多",IF(AND(AH129&lt;AI130,AH129&lt;AJ130,AH129&lt;AK130),"破昨低可做空","---"))</f>
        <v>---</v>
      </c>
    </row>
    <row r="131" spans="1:38" ht="24.9" customHeight="1" x14ac:dyDescent="0.3">
      <c r="A131" s="165"/>
      <c r="B131" s="101">
        <f t="shared" si="84"/>
        <v>41836</v>
      </c>
      <c r="C131" s="107">
        <v>41836</v>
      </c>
      <c r="D131" s="86">
        <v>9547</v>
      </c>
      <c r="E131" s="86">
        <v>9564</v>
      </c>
      <c r="F131" s="86">
        <v>9475</v>
      </c>
      <c r="G131" s="86">
        <v>9483</v>
      </c>
      <c r="H131" s="96" t="str">
        <f t="shared" si="82"/>
        <v>黑K</v>
      </c>
      <c r="I131" s="97">
        <f t="shared" si="83"/>
        <v>-64</v>
      </c>
      <c r="J131" s="134">
        <f t="shared" si="86"/>
        <v>9598.9539999999997</v>
      </c>
      <c r="K131" s="135">
        <f t="shared" si="87"/>
        <v>9557.5</v>
      </c>
      <c r="L131" s="135">
        <f t="shared" si="88"/>
        <v>9516.0460000000003</v>
      </c>
      <c r="M131" s="102">
        <f t="shared" si="89"/>
        <v>-14</v>
      </c>
      <c r="N131" s="103">
        <f t="shared" si="90"/>
        <v>-1.4642819788725028E-3</v>
      </c>
      <c r="O131" s="102">
        <f t="shared" si="91"/>
        <v>-78</v>
      </c>
      <c r="P131" s="103">
        <f t="shared" si="92"/>
        <v>-8.1581424537182298E-3</v>
      </c>
      <c r="Q131" s="104" t="str">
        <f t="shared" si="93"/>
        <v>開中下</v>
      </c>
      <c r="R131" s="105" t="str">
        <f t="shared" si="94"/>
        <v>收下</v>
      </c>
      <c r="S131" s="98">
        <f t="shared" ref="S131:S194" si="99">AVERAGE(G129:G131)</f>
        <v>9523</v>
      </c>
      <c r="T131" s="98">
        <f t="shared" si="72"/>
        <v>9521.7999999999993</v>
      </c>
      <c r="U131" s="98">
        <f t="shared" si="95"/>
        <v>9528</v>
      </c>
      <c r="V131" s="98">
        <f t="shared" si="96"/>
        <v>9549</v>
      </c>
      <c r="W131" s="99">
        <f t="shared" ref="W131:W194" si="100">(F129-E129)/((F130-E129)-(E130-F129))</f>
        <v>0.52040816326530615</v>
      </c>
      <c r="X131" s="99">
        <f t="shared" ref="X131:X194" si="101">(E130-E129)*W131+E129</f>
        <v>9556.0612244897966</v>
      </c>
      <c r="Y131" s="99">
        <f t="shared" ref="Y131:Y194" si="102">(F130-F129)*W131+F129</f>
        <v>9507.1428571428569</v>
      </c>
      <c r="Z131" s="99" t="e">
        <f>X131-#REF!</f>
        <v>#REF!</v>
      </c>
      <c r="AA131" s="99" t="e">
        <f>#REF!-Y131</f>
        <v>#REF!</v>
      </c>
      <c r="AB131" s="90">
        <v>41</v>
      </c>
      <c r="AG131" s="91">
        <f t="shared" si="85"/>
        <v>41836</v>
      </c>
      <c r="AH131" s="100">
        <f t="shared" si="97"/>
        <v>9483</v>
      </c>
      <c r="AI131" s="92">
        <f t="shared" si="75"/>
        <v>9497</v>
      </c>
      <c r="AJ131" s="92">
        <f t="shared" si="76"/>
        <v>9585</v>
      </c>
      <c r="AK131" s="92">
        <f t="shared" si="77"/>
        <v>9569</v>
      </c>
      <c r="AL131" s="106" t="str">
        <f t="shared" si="98"/>
        <v>---</v>
      </c>
    </row>
    <row r="132" spans="1:38" ht="24.9" customHeight="1" x14ac:dyDescent="0.3">
      <c r="A132" s="165"/>
      <c r="B132" s="101">
        <f t="shared" si="84"/>
        <v>41837</v>
      </c>
      <c r="C132" s="107">
        <v>41837</v>
      </c>
      <c r="D132" s="86">
        <v>9392</v>
      </c>
      <c r="E132" s="86">
        <v>9402</v>
      </c>
      <c r="F132" s="86">
        <v>9326</v>
      </c>
      <c r="G132" s="86">
        <v>9356</v>
      </c>
      <c r="H132" s="96" t="str">
        <f t="shared" si="82"/>
        <v>黑K</v>
      </c>
      <c r="I132" s="97">
        <f t="shared" si="83"/>
        <v>-36</v>
      </c>
      <c r="J132" s="134">
        <f t="shared" si="86"/>
        <v>9597.9979999999996</v>
      </c>
      <c r="K132" s="135">
        <f t="shared" si="87"/>
        <v>9519.5</v>
      </c>
      <c r="L132" s="135">
        <f t="shared" si="88"/>
        <v>9441.0020000000004</v>
      </c>
      <c r="M132" s="102">
        <f t="shared" si="89"/>
        <v>-91</v>
      </c>
      <c r="N132" s="103">
        <f t="shared" si="90"/>
        <v>-9.596119371506907E-3</v>
      </c>
      <c r="O132" s="102">
        <f t="shared" si="91"/>
        <v>-127</v>
      </c>
      <c r="P132" s="103">
        <f t="shared" si="92"/>
        <v>-1.3392386375619529E-2</v>
      </c>
      <c r="Q132" s="104" t="str">
        <f t="shared" si="93"/>
        <v>開下</v>
      </c>
      <c r="R132" s="105" t="str">
        <f t="shared" si="94"/>
        <v>收下</v>
      </c>
      <c r="S132" s="98">
        <f t="shared" si="99"/>
        <v>9466.6666666666661</v>
      </c>
      <c r="T132" s="98">
        <f t="shared" si="72"/>
        <v>9482.4</v>
      </c>
      <c r="U132" s="98">
        <f t="shared" si="95"/>
        <v>9445</v>
      </c>
      <c r="V132" s="98">
        <f t="shared" si="96"/>
        <v>9438.5</v>
      </c>
      <c r="W132" s="99">
        <f t="shared" si="100"/>
        <v>0.34558823529411764</v>
      </c>
      <c r="X132" s="99">
        <f t="shared" si="101"/>
        <v>9575.125</v>
      </c>
      <c r="Y132" s="99">
        <f t="shared" si="102"/>
        <v>9513.6102941176468</v>
      </c>
      <c r="Z132" s="99" t="e">
        <f>X132-#REF!</f>
        <v>#REF!</v>
      </c>
      <c r="AA132" s="99" t="e">
        <f>#REF!-Y132</f>
        <v>#REF!</v>
      </c>
      <c r="AB132" s="90">
        <v>42</v>
      </c>
      <c r="AG132" s="91">
        <f t="shared" si="85"/>
        <v>41837</v>
      </c>
      <c r="AH132" s="100">
        <f t="shared" si="97"/>
        <v>9356</v>
      </c>
      <c r="AI132" s="92">
        <f t="shared" si="75"/>
        <v>9585</v>
      </c>
      <c r="AJ132" s="92">
        <f t="shared" si="76"/>
        <v>9569</v>
      </c>
      <c r="AK132" s="92">
        <f t="shared" si="77"/>
        <v>9479</v>
      </c>
      <c r="AL132" s="106" t="str">
        <f t="shared" si="98"/>
        <v>---</v>
      </c>
    </row>
    <row r="133" spans="1:38" ht="24.9" customHeight="1" x14ac:dyDescent="0.3">
      <c r="A133" s="165"/>
      <c r="B133" s="101">
        <f t="shared" si="84"/>
        <v>41838</v>
      </c>
      <c r="C133" s="107">
        <v>41838</v>
      </c>
      <c r="D133" s="86">
        <v>9285</v>
      </c>
      <c r="E133" s="86">
        <v>9372</v>
      </c>
      <c r="F133" s="86">
        <v>9281</v>
      </c>
      <c r="G133" s="86">
        <v>9339</v>
      </c>
      <c r="H133" s="96" t="str">
        <f t="shared" si="82"/>
        <v>紅K</v>
      </c>
      <c r="I133" s="97">
        <f t="shared" si="83"/>
        <v>54</v>
      </c>
      <c r="J133" s="134">
        <f t="shared" si="86"/>
        <v>9431.0319999999992</v>
      </c>
      <c r="K133" s="135">
        <f t="shared" si="87"/>
        <v>9364</v>
      </c>
      <c r="L133" s="135">
        <f t="shared" si="88"/>
        <v>9296.9680000000008</v>
      </c>
      <c r="M133" s="102">
        <f t="shared" si="89"/>
        <v>-71</v>
      </c>
      <c r="N133" s="103">
        <f t="shared" si="90"/>
        <v>-7.5887131252672085E-3</v>
      </c>
      <c r="O133" s="102">
        <f t="shared" si="91"/>
        <v>-17</v>
      </c>
      <c r="P133" s="103">
        <f t="shared" si="92"/>
        <v>-1.8170158187259514E-3</v>
      </c>
      <c r="Q133" s="104" t="str">
        <f t="shared" si="93"/>
        <v>開下</v>
      </c>
      <c r="R133" s="105" t="str">
        <f t="shared" si="94"/>
        <v>收中下</v>
      </c>
      <c r="S133" s="98">
        <f t="shared" si="99"/>
        <v>9392.6666666666661</v>
      </c>
      <c r="T133" s="98">
        <f t="shared" ref="T133:T196" si="103">AVERAGE(G129:G133)</f>
        <v>9452.7999999999993</v>
      </c>
      <c r="U133" s="98">
        <f t="shared" si="95"/>
        <v>9341.5</v>
      </c>
      <c r="V133" s="98">
        <f t="shared" si="96"/>
        <v>9349</v>
      </c>
      <c r="W133" s="99">
        <f t="shared" si="100"/>
        <v>0.53939393939393943</v>
      </c>
      <c r="X133" s="99">
        <f t="shared" si="101"/>
        <v>9476.6181818181813</v>
      </c>
      <c r="Y133" s="99">
        <f t="shared" si="102"/>
        <v>9394.6303030303025</v>
      </c>
      <c r="Z133" s="99" t="e">
        <f>X133-#REF!</f>
        <v>#REF!</v>
      </c>
      <c r="AA133" s="99" t="e">
        <f>#REF!-Y133</f>
        <v>#REF!</v>
      </c>
      <c r="AB133" s="90">
        <v>43</v>
      </c>
      <c r="AG133" s="91">
        <f t="shared" si="85"/>
        <v>41838</v>
      </c>
      <c r="AH133" s="100">
        <f t="shared" si="97"/>
        <v>9339</v>
      </c>
      <c r="AI133" s="92">
        <f t="shared" si="75"/>
        <v>9569</v>
      </c>
      <c r="AJ133" s="92">
        <f t="shared" si="76"/>
        <v>9479</v>
      </c>
      <c r="AK133" s="92">
        <f t="shared" si="77"/>
        <v>9187</v>
      </c>
      <c r="AL133" s="106" t="str">
        <f t="shared" si="98"/>
        <v>---</v>
      </c>
    </row>
    <row r="134" spans="1:38" ht="24.9" customHeight="1" x14ac:dyDescent="0.3">
      <c r="A134" s="165"/>
      <c r="B134" s="101">
        <f t="shared" si="84"/>
        <v>41841</v>
      </c>
      <c r="C134" s="107">
        <v>41841</v>
      </c>
      <c r="D134" s="86">
        <v>9380</v>
      </c>
      <c r="E134" s="86">
        <v>9406</v>
      </c>
      <c r="F134" s="86">
        <v>9356</v>
      </c>
      <c r="G134" s="86">
        <v>9364</v>
      </c>
      <c r="H134" s="96" t="str">
        <f t="shared" si="82"/>
        <v>黑K</v>
      </c>
      <c r="I134" s="97">
        <f t="shared" si="83"/>
        <v>-16</v>
      </c>
      <c r="J134" s="134">
        <f t="shared" si="86"/>
        <v>9406.7620000000006</v>
      </c>
      <c r="K134" s="135">
        <f t="shared" si="87"/>
        <v>9326.5</v>
      </c>
      <c r="L134" s="135">
        <f t="shared" si="88"/>
        <v>9246.2379999999994</v>
      </c>
      <c r="M134" s="102">
        <f t="shared" si="89"/>
        <v>41</v>
      </c>
      <c r="N134" s="103">
        <f t="shared" si="90"/>
        <v>4.3901916693436125E-3</v>
      </c>
      <c r="O134" s="102">
        <f t="shared" si="91"/>
        <v>25</v>
      </c>
      <c r="P134" s="103">
        <f t="shared" si="92"/>
        <v>2.6769461398436665E-3</v>
      </c>
      <c r="Q134" s="104" t="str">
        <f t="shared" si="93"/>
        <v>開中上</v>
      </c>
      <c r="R134" s="105" t="str">
        <f t="shared" si="94"/>
        <v>收中上</v>
      </c>
      <c r="S134" s="98">
        <f t="shared" si="99"/>
        <v>9353</v>
      </c>
      <c r="T134" s="98">
        <f t="shared" si="103"/>
        <v>9420.6</v>
      </c>
      <c r="U134" s="98">
        <f t="shared" si="95"/>
        <v>9364</v>
      </c>
      <c r="V134" s="98">
        <f t="shared" si="96"/>
        <v>9343.5</v>
      </c>
      <c r="W134" s="99">
        <f t="shared" si="100"/>
        <v>0.45508982035928142</v>
      </c>
      <c r="X134" s="99">
        <f t="shared" si="101"/>
        <v>9388.3473053892212</v>
      </c>
      <c r="Y134" s="99">
        <f t="shared" si="102"/>
        <v>9305.5209580838327</v>
      </c>
      <c r="Z134" s="99" t="e">
        <f>X134-#REF!</f>
        <v>#REF!</v>
      </c>
      <c r="AA134" s="99" t="e">
        <f>#REF!-Y134</f>
        <v>#REF!</v>
      </c>
      <c r="AB134" s="90">
        <v>44</v>
      </c>
      <c r="AG134" s="91">
        <f t="shared" si="85"/>
        <v>41841</v>
      </c>
      <c r="AH134" s="100">
        <f t="shared" si="97"/>
        <v>9364</v>
      </c>
      <c r="AI134" s="92">
        <f t="shared" si="75"/>
        <v>9479</v>
      </c>
      <c r="AJ134" s="92">
        <f t="shared" si="76"/>
        <v>9187</v>
      </c>
      <c r="AK134" s="92">
        <f t="shared" si="77"/>
        <v>9117</v>
      </c>
      <c r="AL134" s="106" t="str">
        <f t="shared" si="98"/>
        <v>---</v>
      </c>
    </row>
    <row r="135" spans="1:38" ht="24.9" customHeight="1" x14ac:dyDescent="0.3">
      <c r="A135" s="165"/>
      <c r="B135" s="101">
        <f t="shared" si="84"/>
        <v>41842</v>
      </c>
      <c r="C135" s="107">
        <v>41842</v>
      </c>
      <c r="D135" s="86">
        <v>9384</v>
      </c>
      <c r="E135" s="86">
        <v>9434</v>
      </c>
      <c r="F135" s="86">
        <v>9352</v>
      </c>
      <c r="G135" s="86">
        <v>9433</v>
      </c>
      <c r="H135" s="96" t="str">
        <f t="shared" si="82"/>
        <v>紅K</v>
      </c>
      <c r="I135" s="97">
        <f t="shared" si="83"/>
        <v>49</v>
      </c>
      <c r="J135" s="134">
        <f t="shared" si="86"/>
        <v>9425.1</v>
      </c>
      <c r="K135" s="135">
        <f t="shared" si="87"/>
        <v>9381</v>
      </c>
      <c r="L135" s="135">
        <f t="shared" si="88"/>
        <v>9336.9</v>
      </c>
      <c r="M135" s="102">
        <f t="shared" si="89"/>
        <v>20</v>
      </c>
      <c r="N135" s="103">
        <f t="shared" si="90"/>
        <v>2.1358393848782574E-3</v>
      </c>
      <c r="O135" s="102">
        <f t="shared" si="91"/>
        <v>69</v>
      </c>
      <c r="P135" s="103">
        <f t="shared" si="92"/>
        <v>7.3686458778299876E-3</v>
      </c>
      <c r="Q135" s="104" t="str">
        <f t="shared" si="93"/>
        <v>開中上</v>
      </c>
      <c r="R135" s="105" t="str">
        <f t="shared" si="94"/>
        <v>收上</v>
      </c>
      <c r="S135" s="98">
        <f t="shared" si="99"/>
        <v>9378.6666666666661</v>
      </c>
      <c r="T135" s="98">
        <f t="shared" si="103"/>
        <v>9395</v>
      </c>
      <c r="U135" s="98">
        <f t="shared" si="95"/>
        <v>9379</v>
      </c>
      <c r="V135" s="98">
        <f t="shared" si="96"/>
        <v>9395</v>
      </c>
      <c r="W135" s="99">
        <f t="shared" si="100"/>
        <v>0.64539007092198586</v>
      </c>
      <c r="X135" s="99">
        <f t="shared" si="101"/>
        <v>9393.943262411347</v>
      </c>
      <c r="Y135" s="99">
        <f t="shared" si="102"/>
        <v>9329.4042553191484</v>
      </c>
      <c r="Z135" s="99" t="e">
        <f>X135-#REF!</f>
        <v>#REF!</v>
      </c>
      <c r="AA135" s="99" t="e">
        <f>#REF!-Y135</f>
        <v>#REF!</v>
      </c>
      <c r="AB135" s="90">
        <v>45</v>
      </c>
      <c r="AG135" s="91">
        <f t="shared" si="85"/>
        <v>41842</v>
      </c>
      <c r="AH135" s="100">
        <f t="shared" si="97"/>
        <v>9433</v>
      </c>
      <c r="AI135" s="92">
        <f t="shared" ref="AI135:AI136" si="104">2*$AH132-$AH129</f>
        <v>9187</v>
      </c>
      <c r="AJ135" s="92">
        <f t="shared" si="76"/>
        <v>9117</v>
      </c>
      <c r="AK135" s="92">
        <f t="shared" si="77"/>
        <v>9245</v>
      </c>
      <c r="AL135" s="106" t="str">
        <f t="shared" si="98"/>
        <v>破昨高可作多</v>
      </c>
    </row>
    <row r="136" spans="1:38" ht="24.9" customHeight="1" x14ac:dyDescent="0.3">
      <c r="A136" s="165"/>
      <c r="B136" s="101">
        <f t="shared" si="84"/>
        <v>41844</v>
      </c>
      <c r="C136" s="107">
        <v>41844</v>
      </c>
      <c r="D136" s="86">
        <v>9456</v>
      </c>
      <c r="E136" s="86">
        <v>9470</v>
      </c>
      <c r="F136" s="86">
        <v>9432</v>
      </c>
      <c r="G136" s="86">
        <v>9469</v>
      </c>
      <c r="H136" s="96" t="str">
        <f t="shared" si="82"/>
        <v>紅K</v>
      </c>
      <c r="I136" s="97">
        <f t="shared" si="83"/>
        <v>13</v>
      </c>
      <c r="J136" s="134">
        <f t="shared" si="86"/>
        <v>9465.3240000000005</v>
      </c>
      <c r="K136" s="135">
        <f t="shared" si="87"/>
        <v>9393</v>
      </c>
      <c r="L136" s="135">
        <f t="shared" si="88"/>
        <v>9320.6759999999995</v>
      </c>
      <c r="M136" s="102">
        <f t="shared" si="89"/>
        <v>23</v>
      </c>
      <c r="N136" s="103">
        <f t="shared" si="90"/>
        <v>2.4382487013675396E-3</v>
      </c>
      <c r="O136" s="102">
        <f t="shared" si="91"/>
        <v>36</v>
      </c>
      <c r="P136" s="103">
        <f t="shared" si="92"/>
        <v>3.8163892717057138E-3</v>
      </c>
      <c r="Q136" s="104" t="str">
        <f t="shared" si="93"/>
        <v>開中上</v>
      </c>
      <c r="R136" s="105" t="str">
        <f t="shared" si="94"/>
        <v>收上</v>
      </c>
      <c r="S136" s="98">
        <f t="shared" si="99"/>
        <v>9422</v>
      </c>
      <c r="T136" s="98">
        <f t="shared" si="103"/>
        <v>9392.2000000000007</v>
      </c>
      <c r="U136" s="98">
        <f t="shared" si="95"/>
        <v>9433</v>
      </c>
      <c r="V136" s="98">
        <f t="shared" si="96"/>
        <v>9411</v>
      </c>
      <c r="W136" s="99">
        <f t="shared" si="100"/>
        <v>0.37878787878787878</v>
      </c>
      <c r="X136" s="99">
        <f t="shared" si="101"/>
        <v>9416.6060606060601</v>
      </c>
      <c r="Y136" s="99">
        <f t="shared" si="102"/>
        <v>9354.484848484848</v>
      </c>
      <c r="Z136" s="99" t="e">
        <f>X136-#REF!</f>
        <v>#REF!</v>
      </c>
      <c r="AA136" s="99" t="e">
        <f>#REF!-Y136</f>
        <v>#REF!</v>
      </c>
      <c r="AB136" s="90">
        <v>46</v>
      </c>
      <c r="AG136" s="91">
        <f t="shared" si="85"/>
        <v>41844</v>
      </c>
      <c r="AH136" s="100">
        <f t="shared" si="97"/>
        <v>9469</v>
      </c>
      <c r="AI136" s="92">
        <f t="shared" si="104"/>
        <v>9117</v>
      </c>
      <c r="AJ136" s="92">
        <f t="shared" si="76"/>
        <v>9245</v>
      </c>
      <c r="AK136" s="92">
        <f t="shared" si="77"/>
        <v>9510</v>
      </c>
      <c r="AL136" s="106" t="str">
        <f t="shared" si="98"/>
        <v>---</v>
      </c>
    </row>
    <row r="137" spans="1:38" ht="24.9" customHeight="1" x14ac:dyDescent="0.3">
      <c r="A137" s="165"/>
      <c r="B137" s="101">
        <f t="shared" si="84"/>
        <v>41845</v>
      </c>
      <c r="C137" s="107">
        <v>41845</v>
      </c>
      <c r="D137" s="86">
        <v>9460</v>
      </c>
      <c r="E137" s="86">
        <v>9465</v>
      </c>
      <c r="F137" s="86">
        <v>9357</v>
      </c>
      <c r="G137" s="86">
        <v>9390</v>
      </c>
      <c r="H137" s="96" t="str">
        <f t="shared" si="82"/>
        <v>黑K</v>
      </c>
      <c r="I137" s="97">
        <f t="shared" si="83"/>
        <v>-70</v>
      </c>
      <c r="J137" s="134">
        <f t="shared" si="86"/>
        <v>9484.5159999999996</v>
      </c>
      <c r="K137" s="135">
        <f t="shared" si="87"/>
        <v>9451</v>
      </c>
      <c r="L137" s="135">
        <f t="shared" si="88"/>
        <v>9417.4840000000004</v>
      </c>
      <c r="M137" s="102">
        <f t="shared" si="89"/>
        <v>-9</v>
      </c>
      <c r="N137" s="103">
        <f t="shared" si="90"/>
        <v>-9.504699545886577E-4</v>
      </c>
      <c r="O137" s="102">
        <f t="shared" si="91"/>
        <v>-79</v>
      </c>
      <c r="P137" s="103">
        <f t="shared" si="92"/>
        <v>-8.3430140458337736E-3</v>
      </c>
      <c r="Q137" s="104" t="str">
        <f t="shared" si="93"/>
        <v>開中上</v>
      </c>
      <c r="R137" s="105" t="str">
        <f t="shared" si="94"/>
        <v>收下</v>
      </c>
      <c r="S137" s="98">
        <f t="shared" si="99"/>
        <v>9430.6666666666661</v>
      </c>
      <c r="T137" s="98">
        <f t="shared" si="103"/>
        <v>9399</v>
      </c>
      <c r="U137" s="98">
        <f t="shared" si="95"/>
        <v>9413.5</v>
      </c>
      <c r="V137" s="98">
        <f t="shared" si="96"/>
        <v>9448.5</v>
      </c>
      <c r="W137" s="99">
        <f t="shared" si="100"/>
        <v>0.68333333333333335</v>
      </c>
      <c r="X137" s="99">
        <f t="shared" si="101"/>
        <v>9458.6</v>
      </c>
      <c r="Y137" s="99">
        <f t="shared" si="102"/>
        <v>9406.6666666666661</v>
      </c>
      <c r="Z137" s="99" t="e">
        <f>X137-#REF!</f>
        <v>#REF!</v>
      </c>
      <c r="AA137" s="99" t="e">
        <f>#REF!-Y137</f>
        <v>#REF!</v>
      </c>
      <c r="AB137" s="90">
        <v>47</v>
      </c>
      <c r="AG137" s="91">
        <f t="shared" si="85"/>
        <v>41845</v>
      </c>
      <c r="AH137" s="100">
        <f t="shared" si="97"/>
        <v>9390</v>
      </c>
      <c r="AI137" s="92">
        <f t="shared" ref="AI137:AI168" si="105">2*$AH134-$AH131</f>
        <v>9245</v>
      </c>
      <c r="AJ137" s="92">
        <f t="shared" ref="AJ137:AJ168" si="106">2*$AH135-$AH132</f>
        <v>9510</v>
      </c>
      <c r="AK137" s="92">
        <f t="shared" ref="AK137:AK168" si="107">2*$AH136-$AH133</f>
        <v>9599</v>
      </c>
      <c r="AL137" s="106" t="str">
        <f t="shared" ref="AL137" si="108">IF(AND(AH136&gt;AI137,AH136&gt;AJ137,AH136&gt;AK137),"破昨高可作多",IF(AND(AH136&lt;AI137,AH136&lt;AJ137,AH136&lt;AK137),"破昨低可做空","---"))</f>
        <v>---</v>
      </c>
    </row>
    <row r="138" spans="1:38" ht="24.9" customHeight="1" x14ac:dyDescent="0.3">
      <c r="A138" s="165"/>
      <c r="B138" s="101">
        <f t="shared" si="84"/>
        <v>41848</v>
      </c>
      <c r="C138" s="107">
        <v>41848</v>
      </c>
      <c r="D138" s="86">
        <v>9370</v>
      </c>
      <c r="E138" s="86">
        <v>9422</v>
      </c>
      <c r="F138" s="86">
        <v>9342</v>
      </c>
      <c r="G138" s="86">
        <v>9387</v>
      </c>
      <c r="H138" s="96" t="str">
        <f t="shared" si="82"/>
        <v>紅K</v>
      </c>
      <c r="I138" s="97">
        <f t="shared" si="83"/>
        <v>17</v>
      </c>
      <c r="J138" s="134">
        <f t="shared" si="86"/>
        <v>9506.2559999999994</v>
      </c>
      <c r="K138" s="135">
        <f t="shared" si="87"/>
        <v>9411</v>
      </c>
      <c r="L138" s="135">
        <f t="shared" si="88"/>
        <v>9315.7440000000006</v>
      </c>
      <c r="M138" s="102">
        <f t="shared" si="89"/>
        <v>-20</v>
      </c>
      <c r="N138" s="103">
        <f t="shared" si="90"/>
        <v>-2.1299254526091589E-3</v>
      </c>
      <c r="O138" s="102">
        <f t="shared" si="91"/>
        <v>-3</v>
      </c>
      <c r="P138" s="103">
        <f t="shared" si="92"/>
        <v>-3.1948881789137381E-4</v>
      </c>
      <c r="Q138" s="104" t="str">
        <f t="shared" si="93"/>
        <v>開中下</v>
      </c>
      <c r="R138" s="105" t="str">
        <f t="shared" si="94"/>
        <v>收中下</v>
      </c>
      <c r="S138" s="98">
        <f t="shared" si="99"/>
        <v>9415.3333333333339</v>
      </c>
      <c r="T138" s="98">
        <f t="shared" si="103"/>
        <v>9408.6</v>
      </c>
      <c r="U138" s="98">
        <f t="shared" si="95"/>
        <v>9403.5</v>
      </c>
      <c r="V138" s="98">
        <f t="shared" si="96"/>
        <v>9389.5</v>
      </c>
      <c r="W138" s="99">
        <f t="shared" si="100"/>
        <v>0.26027397260273971</v>
      </c>
      <c r="X138" s="99">
        <f t="shared" si="101"/>
        <v>9468.698630136987</v>
      </c>
      <c r="Y138" s="99">
        <f t="shared" si="102"/>
        <v>9412.4794520547948</v>
      </c>
      <c r="Z138" s="99" t="e">
        <f>X138-#REF!</f>
        <v>#REF!</v>
      </c>
      <c r="AA138" s="99" t="e">
        <f>#REF!-Y138</f>
        <v>#REF!</v>
      </c>
      <c r="AB138" s="90">
        <v>48</v>
      </c>
      <c r="AG138" s="91">
        <f t="shared" si="85"/>
        <v>41848</v>
      </c>
      <c r="AH138" s="100">
        <f t="shared" si="97"/>
        <v>9387</v>
      </c>
      <c r="AI138" s="92">
        <f t="shared" si="105"/>
        <v>9510</v>
      </c>
      <c r="AJ138" s="92">
        <f t="shared" si="106"/>
        <v>9599</v>
      </c>
      <c r="AK138" s="92">
        <f t="shared" si="107"/>
        <v>9416</v>
      </c>
      <c r="AL138" s="106" t="str">
        <f t="shared" ref="AL138:AL144" si="109">IF(AND(AH137&gt;AI138,AH137&gt;AJ138,AH137&gt;AK138),"破昨高可作多",IF(AND(AH137&lt;AI138,AH137&lt;AJ138,AH137&lt;AK138),"破昨低可做空","---"))</f>
        <v>破昨低可做空</v>
      </c>
    </row>
    <row r="139" spans="1:38" ht="24.9" customHeight="1" x14ac:dyDescent="0.3">
      <c r="A139" s="165"/>
      <c r="B139" s="101">
        <f t="shared" si="84"/>
        <v>41849</v>
      </c>
      <c r="C139" s="107">
        <v>41849</v>
      </c>
      <c r="D139" s="86">
        <v>9425</v>
      </c>
      <c r="E139" s="86">
        <v>9446</v>
      </c>
      <c r="F139" s="86">
        <v>9343</v>
      </c>
      <c r="G139" s="86">
        <v>9361</v>
      </c>
      <c r="H139" s="96" t="str">
        <f t="shared" si="82"/>
        <v>黑K</v>
      </c>
      <c r="I139" s="97">
        <f t="shared" si="83"/>
        <v>-64</v>
      </c>
      <c r="J139" s="134">
        <f t="shared" si="86"/>
        <v>9452.56</v>
      </c>
      <c r="K139" s="135">
        <f t="shared" si="87"/>
        <v>9382</v>
      </c>
      <c r="L139" s="135">
        <f t="shared" si="88"/>
        <v>9311.44</v>
      </c>
      <c r="M139" s="102">
        <f t="shared" si="89"/>
        <v>38</v>
      </c>
      <c r="N139" s="103">
        <f t="shared" si="90"/>
        <v>4.0481516991584107E-3</v>
      </c>
      <c r="O139" s="102">
        <f t="shared" si="91"/>
        <v>-26</v>
      </c>
      <c r="P139" s="103">
        <f t="shared" si="92"/>
        <v>-2.7697880046873334E-3</v>
      </c>
      <c r="Q139" s="104" t="str">
        <f t="shared" si="93"/>
        <v>開中上</v>
      </c>
      <c r="R139" s="105" t="str">
        <f t="shared" si="94"/>
        <v>收中下</v>
      </c>
      <c r="S139" s="98">
        <f t="shared" si="99"/>
        <v>9379.3333333333339</v>
      </c>
      <c r="T139" s="98">
        <f t="shared" si="103"/>
        <v>9408</v>
      </c>
      <c r="U139" s="98">
        <f t="shared" si="95"/>
        <v>9382.5</v>
      </c>
      <c r="V139" s="98">
        <f t="shared" si="96"/>
        <v>9394</v>
      </c>
      <c r="W139" s="99">
        <f t="shared" si="100"/>
        <v>0.57446808510638303</v>
      </c>
      <c r="X139" s="99">
        <f t="shared" si="101"/>
        <v>9440.2978723404249</v>
      </c>
      <c r="Y139" s="99">
        <f t="shared" si="102"/>
        <v>9348.3829787234044</v>
      </c>
      <c r="Z139" s="99" t="e">
        <f>X139-#REF!</f>
        <v>#REF!</v>
      </c>
      <c r="AA139" s="99" t="e">
        <f>#REF!-Y139</f>
        <v>#REF!</v>
      </c>
      <c r="AB139" s="90">
        <v>49</v>
      </c>
      <c r="AG139" s="91">
        <f t="shared" si="85"/>
        <v>41849</v>
      </c>
      <c r="AH139" s="100">
        <f t="shared" si="97"/>
        <v>9361</v>
      </c>
      <c r="AI139" s="92">
        <f t="shared" si="105"/>
        <v>9599</v>
      </c>
      <c r="AJ139" s="92">
        <f t="shared" si="106"/>
        <v>9416</v>
      </c>
      <c r="AK139" s="92">
        <f t="shared" si="107"/>
        <v>9341</v>
      </c>
      <c r="AL139" s="106" t="str">
        <f t="shared" si="109"/>
        <v>---</v>
      </c>
    </row>
    <row r="140" spans="1:38" ht="24.9" customHeight="1" x14ac:dyDescent="0.3">
      <c r="A140" s="165"/>
      <c r="B140" s="101">
        <f t="shared" si="84"/>
        <v>41850</v>
      </c>
      <c r="C140" s="107">
        <v>41850</v>
      </c>
      <c r="D140" s="86">
        <v>9367</v>
      </c>
      <c r="E140" s="86">
        <v>9429</v>
      </c>
      <c r="F140" s="86">
        <v>9366</v>
      </c>
      <c r="G140" s="86">
        <v>9416</v>
      </c>
      <c r="H140" s="96" t="str">
        <f t="shared" si="82"/>
        <v>紅K</v>
      </c>
      <c r="I140" s="97">
        <f t="shared" si="83"/>
        <v>49</v>
      </c>
      <c r="J140" s="134">
        <f t="shared" si="86"/>
        <v>9485.3459999999995</v>
      </c>
      <c r="K140" s="135">
        <f t="shared" si="87"/>
        <v>9394.5</v>
      </c>
      <c r="L140" s="135">
        <f t="shared" si="88"/>
        <v>9303.6540000000005</v>
      </c>
      <c r="M140" s="102">
        <f t="shared" si="89"/>
        <v>6</v>
      </c>
      <c r="N140" s="103">
        <f t="shared" si="90"/>
        <v>6.4095716269629312E-4</v>
      </c>
      <c r="O140" s="102">
        <f t="shared" si="91"/>
        <v>55</v>
      </c>
      <c r="P140" s="103">
        <f t="shared" si="92"/>
        <v>5.8754406580493537E-3</v>
      </c>
      <c r="Q140" s="104" t="str">
        <f t="shared" si="93"/>
        <v>開中下</v>
      </c>
      <c r="R140" s="105" t="str">
        <f t="shared" si="94"/>
        <v>收中上</v>
      </c>
      <c r="S140" s="98">
        <f t="shared" si="99"/>
        <v>9388</v>
      </c>
      <c r="T140" s="98">
        <f t="shared" si="103"/>
        <v>9404.6</v>
      </c>
      <c r="U140" s="98">
        <f t="shared" si="95"/>
        <v>9406</v>
      </c>
      <c r="V140" s="98">
        <f t="shared" si="96"/>
        <v>9386</v>
      </c>
      <c r="W140" s="99">
        <f t="shared" si="100"/>
        <v>0.43715846994535518</v>
      </c>
      <c r="X140" s="99">
        <f t="shared" si="101"/>
        <v>9432.4918032786882</v>
      </c>
      <c r="Y140" s="99">
        <f t="shared" si="102"/>
        <v>9342.4371584699456</v>
      </c>
      <c r="Z140" s="99" t="e">
        <f>X140-#REF!</f>
        <v>#REF!</v>
      </c>
      <c r="AA140" s="99" t="e">
        <f>#REF!-Y140</f>
        <v>#REF!</v>
      </c>
      <c r="AB140" s="90">
        <v>50</v>
      </c>
      <c r="AG140" s="91">
        <f t="shared" si="85"/>
        <v>41850</v>
      </c>
      <c r="AH140" s="100">
        <f t="shared" si="97"/>
        <v>9416</v>
      </c>
      <c r="AI140" s="92">
        <f t="shared" si="105"/>
        <v>9416</v>
      </c>
      <c r="AJ140" s="92">
        <f t="shared" si="106"/>
        <v>9341</v>
      </c>
      <c r="AK140" s="92">
        <f t="shared" si="107"/>
        <v>9253</v>
      </c>
      <c r="AL140" s="106" t="str">
        <f t="shared" si="109"/>
        <v>---</v>
      </c>
    </row>
    <row r="141" spans="1:38" ht="24.9" customHeight="1" x14ac:dyDescent="0.3">
      <c r="A141" s="165"/>
      <c r="B141" s="101">
        <f t="shared" si="84"/>
        <v>41851</v>
      </c>
      <c r="C141" s="107">
        <v>41851</v>
      </c>
      <c r="D141" s="86">
        <v>9433</v>
      </c>
      <c r="E141" s="86">
        <v>9438</v>
      </c>
      <c r="F141" s="86">
        <v>9265</v>
      </c>
      <c r="G141" s="86">
        <v>9290</v>
      </c>
      <c r="H141" s="96" t="str">
        <f t="shared" si="82"/>
        <v>黑K</v>
      </c>
      <c r="I141" s="97">
        <f t="shared" si="83"/>
        <v>-143</v>
      </c>
      <c r="J141" s="134">
        <f t="shared" si="86"/>
        <v>9453.0660000000007</v>
      </c>
      <c r="K141" s="135">
        <f t="shared" si="87"/>
        <v>9397.5</v>
      </c>
      <c r="L141" s="135">
        <f t="shared" si="88"/>
        <v>9341.9339999999993</v>
      </c>
      <c r="M141" s="102">
        <f t="shared" si="89"/>
        <v>17</v>
      </c>
      <c r="N141" s="103">
        <f t="shared" si="90"/>
        <v>1.8054375531011044E-3</v>
      </c>
      <c r="O141" s="102">
        <f t="shared" si="91"/>
        <v>-126</v>
      </c>
      <c r="P141" s="103">
        <f t="shared" si="92"/>
        <v>-1.3381478334749362E-2</v>
      </c>
      <c r="Q141" s="104" t="str">
        <f t="shared" si="93"/>
        <v>開中上</v>
      </c>
      <c r="R141" s="105" t="str">
        <f t="shared" si="94"/>
        <v>收下</v>
      </c>
      <c r="S141" s="98">
        <f t="shared" si="99"/>
        <v>9355.6666666666661</v>
      </c>
      <c r="T141" s="98">
        <f t="shared" si="103"/>
        <v>9368.7999999999993</v>
      </c>
      <c r="U141" s="98">
        <f t="shared" si="95"/>
        <v>9347</v>
      </c>
      <c r="V141" s="98">
        <f t="shared" si="96"/>
        <v>9402</v>
      </c>
      <c r="W141" s="99">
        <f t="shared" si="100"/>
        <v>0.62048192771084343</v>
      </c>
      <c r="X141" s="99">
        <f t="shared" si="101"/>
        <v>9435.4518072289156</v>
      </c>
      <c r="Y141" s="99">
        <f t="shared" si="102"/>
        <v>9357.2710843373497</v>
      </c>
      <c r="Z141" s="99" t="e">
        <f>X141-#REF!</f>
        <v>#REF!</v>
      </c>
      <c r="AA141" s="99" t="e">
        <f>#REF!-Y141</f>
        <v>#REF!</v>
      </c>
      <c r="AB141" s="90">
        <v>51</v>
      </c>
      <c r="AG141" s="91">
        <f t="shared" si="85"/>
        <v>41851</v>
      </c>
      <c r="AH141" s="100">
        <f t="shared" si="97"/>
        <v>9290</v>
      </c>
      <c r="AI141" s="92">
        <f t="shared" si="105"/>
        <v>9341</v>
      </c>
      <c r="AJ141" s="92">
        <f t="shared" si="106"/>
        <v>9253</v>
      </c>
      <c r="AK141" s="92">
        <f t="shared" si="107"/>
        <v>9442</v>
      </c>
      <c r="AL141" s="106" t="str">
        <f t="shared" si="109"/>
        <v>---</v>
      </c>
    </row>
    <row r="142" spans="1:38" ht="24.9" customHeight="1" x14ac:dyDescent="0.3">
      <c r="A142" s="165"/>
      <c r="B142" s="101">
        <f t="shared" si="84"/>
        <v>41852</v>
      </c>
      <c r="C142" s="107">
        <v>41852</v>
      </c>
      <c r="D142" s="86">
        <v>9236</v>
      </c>
      <c r="E142" s="86">
        <v>9264</v>
      </c>
      <c r="F142" s="86">
        <v>9209</v>
      </c>
      <c r="G142" s="86">
        <v>9253</v>
      </c>
      <c r="H142" s="96" t="str">
        <f t="shared" si="82"/>
        <v>紅K</v>
      </c>
      <c r="I142" s="97">
        <f t="shared" si="83"/>
        <v>17</v>
      </c>
      <c r="J142" s="134">
        <f t="shared" si="86"/>
        <v>9504.0859999999993</v>
      </c>
      <c r="K142" s="135">
        <f t="shared" si="87"/>
        <v>9351.5</v>
      </c>
      <c r="L142" s="135">
        <f t="shared" si="88"/>
        <v>9198.9140000000007</v>
      </c>
      <c r="M142" s="102">
        <f t="shared" si="89"/>
        <v>-54</v>
      </c>
      <c r="N142" s="103">
        <f t="shared" si="90"/>
        <v>-5.8127018299246498E-3</v>
      </c>
      <c r="O142" s="102">
        <f t="shared" si="91"/>
        <v>-37</v>
      </c>
      <c r="P142" s="103">
        <f t="shared" si="92"/>
        <v>-3.982777179763186E-3</v>
      </c>
      <c r="Q142" s="104" t="str">
        <f t="shared" si="93"/>
        <v>開中下</v>
      </c>
      <c r="R142" s="105" t="str">
        <f t="shared" si="94"/>
        <v>收中下</v>
      </c>
      <c r="S142" s="98">
        <f t="shared" si="99"/>
        <v>9319.6666666666661</v>
      </c>
      <c r="T142" s="98">
        <f t="shared" si="103"/>
        <v>9341.4</v>
      </c>
      <c r="U142" s="98">
        <f t="shared" si="95"/>
        <v>9323.5</v>
      </c>
      <c r="V142" s="98">
        <f t="shared" si="96"/>
        <v>9264.5</v>
      </c>
      <c r="W142" s="99">
        <f t="shared" si="100"/>
        <v>0.26694915254237289</v>
      </c>
      <c r="X142" s="99">
        <f t="shared" si="101"/>
        <v>9431.4025423728817</v>
      </c>
      <c r="Y142" s="99">
        <f t="shared" si="102"/>
        <v>9339.0381355932204</v>
      </c>
      <c r="Z142" s="99" t="e">
        <f>X142-#REF!</f>
        <v>#REF!</v>
      </c>
      <c r="AA142" s="99" t="e">
        <f>#REF!-Y142</f>
        <v>#REF!</v>
      </c>
      <c r="AB142" s="90">
        <v>52</v>
      </c>
      <c r="AG142" s="91">
        <f t="shared" si="85"/>
        <v>41852</v>
      </c>
      <c r="AH142" s="100">
        <f t="shared" si="97"/>
        <v>9253</v>
      </c>
      <c r="AI142" s="92">
        <f t="shared" si="105"/>
        <v>9253</v>
      </c>
      <c r="AJ142" s="92">
        <f t="shared" si="106"/>
        <v>9442</v>
      </c>
      <c r="AK142" s="92">
        <f t="shared" si="107"/>
        <v>9193</v>
      </c>
      <c r="AL142" s="106" t="str">
        <f t="shared" si="109"/>
        <v>---</v>
      </c>
    </row>
    <row r="143" spans="1:38" ht="24.9" customHeight="1" x14ac:dyDescent="0.3">
      <c r="A143" s="165"/>
      <c r="B143" s="101">
        <f t="shared" si="84"/>
        <v>41855</v>
      </c>
      <c r="C143" s="107">
        <v>41855</v>
      </c>
      <c r="D143" s="86">
        <v>9260</v>
      </c>
      <c r="E143" s="86">
        <v>9297</v>
      </c>
      <c r="F143" s="86">
        <v>9233</v>
      </c>
      <c r="G143" s="86">
        <v>9286</v>
      </c>
      <c r="H143" s="96" t="str">
        <f t="shared" si="82"/>
        <v>紅K</v>
      </c>
      <c r="I143" s="97">
        <f t="shared" si="83"/>
        <v>26</v>
      </c>
      <c r="J143" s="134">
        <f t="shared" si="86"/>
        <v>9285.01</v>
      </c>
      <c r="K143" s="135">
        <f t="shared" si="87"/>
        <v>9236.5</v>
      </c>
      <c r="L143" s="135">
        <f t="shared" si="88"/>
        <v>9187.99</v>
      </c>
      <c r="M143" s="102">
        <f t="shared" si="89"/>
        <v>7</v>
      </c>
      <c r="N143" s="103">
        <f t="shared" si="90"/>
        <v>7.5651140170755434E-4</v>
      </c>
      <c r="O143" s="102">
        <f t="shared" si="91"/>
        <v>33</v>
      </c>
      <c r="P143" s="103">
        <f t="shared" si="92"/>
        <v>3.5664108937641845E-3</v>
      </c>
      <c r="Q143" s="104" t="str">
        <f t="shared" si="93"/>
        <v>開中上</v>
      </c>
      <c r="R143" s="105" t="str">
        <f t="shared" si="94"/>
        <v>收上</v>
      </c>
      <c r="S143" s="98">
        <f t="shared" si="99"/>
        <v>9276.3333333333339</v>
      </c>
      <c r="T143" s="98">
        <f t="shared" si="103"/>
        <v>9321.2000000000007</v>
      </c>
      <c r="U143" s="98">
        <f t="shared" si="95"/>
        <v>9248.5</v>
      </c>
      <c r="V143" s="98">
        <f t="shared" si="96"/>
        <v>9253</v>
      </c>
      <c r="W143" s="99">
        <f t="shared" si="100"/>
        <v>0.75877192982456143</v>
      </c>
      <c r="X143" s="99">
        <f t="shared" si="101"/>
        <v>9305.9736842105267</v>
      </c>
      <c r="Y143" s="99">
        <f t="shared" si="102"/>
        <v>9222.5087719298244</v>
      </c>
      <c r="Z143" s="99" t="e">
        <f>X143-#REF!</f>
        <v>#REF!</v>
      </c>
      <c r="AA143" s="99" t="e">
        <f>#REF!-Y143</f>
        <v>#REF!</v>
      </c>
      <c r="AB143" s="90">
        <v>53</v>
      </c>
      <c r="AG143" s="91">
        <f t="shared" si="85"/>
        <v>41855</v>
      </c>
      <c r="AH143" s="100">
        <f t="shared" si="97"/>
        <v>9286</v>
      </c>
      <c r="AI143" s="92">
        <f t="shared" si="105"/>
        <v>9442</v>
      </c>
      <c r="AJ143" s="92">
        <f t="shared" si="106"/>
        <v>9193</v>
      </c>
      <c r="AK143" s="92">
        <f t="shared" si="107"/>
        <v>9145</v>
      </c>
      <c r="AL143" s="106" t="str">
        <f t="shared" si="109"/>
        <v>---</v>
      </c>
    </row>
    <row r="144" spans="1:38" ht="24.9" customHeight="1" x14ac:dyDescent="0.3">
      <c r="A144" s="165"/>
      <c r="B144" s="101">
        <f t="shared" si="84"/>
        <v>41856</v>
      </c>
      <c r="C144" s="107">
        <v>41856</v>
      </c>
      <c r="D144" s="86">
        <v>9249</v>
      </c>
      <c r="E144" s="86">
        <v>9256</v>
      </c>
      <c r="F144" s="86">
        <v>9083</v>
      </c>
      <c r="G144" s="86">
        <v>9095</v>
      </c>
      <c r="H144" s="96" t="str">
        <f t="shared" si="82"/>
        <v>黑K</v>
      </c>
      <c r="I144" s="97">
        <f t="shared" si="83"/>
        <v>-154</v>
      </c>
      <c r="J144" s="134">
        <f t="shared" si="86"/>
        <v>9321.4480000000003</v>
      </c>
      <c r="K144" s="135">
        <f t="shared" si="87"/>
        <v>9265</v>
      </c>
      <c r="L144" s="135">
        <f t="shared" si="88"/>
        <v>9208.5519999999997</v>
      </c>
      <c r="M144" s="102">
        <f t="shared" si="89"/>
        <v>-37</v>
      </c>
      <c r="N144" s="103">
        <f t="shared" si="90"/>
        <v>-3.9844927848373896E-3</v>
      </c>
      <c r="O144" s="102">
        <f t="shared" si="91"/>
        <v>-191</v>
      </c>
      <c r="P144" s="103">
        <f t="shared" si="92"/>
        <v>-2.0568597889295714E-2</v>
      </c>
      <c r="Q144" s="104" t="str">
        <f t="shared" si="93"/>
        <v>開中下</v>
      </c>
      <c r="R144" s="105" t="str">
        <f t="shared" si="94"/>
        <v>收下</v>
      </c>
      <c r="S144" s="98">
        <f t="shared" si="99"/>
        <v>9211.3333333333339</v>
      </c>
      <c r="T144" s="98">
        <f t="shared" si="103"/>
        <v>9268</v>
      </c>
      <c r="U144" s="98">
        <f t="shared" si="95"/>
        <v>9190</v>
      </c>
      <c r="V144" s="98">
        <f t="shared" si="96"/>
        <v>9244.5</v>
      </c>
      <c r="W144" s="99">
        <f t="shared" si="100"/>
        <v>0.46218487394957986</v>
      </c>
      <c r="X144" s="99">
        <f t="shared" si="101"/>
        <v>9279.2521008403364</v>
      </c>
      <c r="Y144" s="99">
        <f t="shared" si="102"/>
        <v>9220.09243697479</v>
      </c>
      <c r="Z144" s="99" t="e">
        <f>X144-#REF!</f>
        <v>#REF!</v>
      </c>
      <c r="AA144" s="99" t="e">
        <f>#REF!-Y144</f>
        <v>#REF!</v>
      </c>
      <c r="AB144" s="90">
        <v>54</v>
      </c>
      <c r="AG144" s="91">
        <f t="shared" si="85"/>
        <v>41856</v>
      </c>
      <c r="AH144" s="100">
        <f t="shared" si="97"/>
        <v>9095</v>
      </c>
      <c r="AI144" s="92">
        <f t="shared" si="105"/>
        <v>9193</v>
      </c>
      <c r="AJ144" s="92">
        <f t="shared" si="106"/>
        <v>9145</v>
      </c>
      <c r="AK144" s="92">
        <f t="shared" si="107"/>
        <v>9156</v>
      </c>
      <c r="AL144" s="106" t="str">
        <f t="shared" si="109"/>
        <v>破昨高可作多</v>
      </c>
    </row>
    <row r="145" spans="1:38" ht="24.9" customHeight="1" x14ac:dyDescent="0.3">
      <c r="A145" s="165"/>
      <c r="B145" s="101">
        <f t="shared" si="84"/>
        <v>41857</v>
      </c>
      <c r="C145" s="107">
        <v>41857</v>
      </c>
      <c r="D145" s="86">
        <v>9079</v>
      </c>
      <c r="E145" s="86">
        <v>9129</v>
      </c>
      <c r="F145" s="86">
        <v>9059</v>
      </c>
      <c r="G145" s="86">
        <v>9098</v>
      </c>
      <c r="H145" s="96" t="str">
        <f t="shared" si="82"/>
        <v>紅K</v>
      </c>
      <c r="I145" s="97">
        <f t="shared" si="83"/>
        <v>19</v>
      </c>
      <c r="J145" s="134">
        <f t="shared" si="86"/>
        <v>9322.0859999999993</v>
      </c>
      <c r="K145" s="135">
        <f t="shared" si="87"/>
        <v>9169.5</v>
      </c>
      <c r="L145" s="135">
        <f t="shared" si="88"/>
        <v>9016.9140000000007</v>
      </c>
      <c r="M145" s="102">
        <f t="shared" si="89"/>
        <v>-16</v>
      </c>
      <c r="N145" s="103">
        <f t="shared" si="90"/>
        <v>-1.7592083562396922E-3</v>
      </c>
      <c r="O145" s="102">
        <f t="shared" si="91"/>
        <v>3</v>
      </c>
      <c r="P145" s="103">
        <f t="shared" si="92"/>
        <v>3.2985156679494229E-4</v>
      </c>
      <c r="Q145" s="104" t="str">
        <f t="shared" si="93"/>
        <v>開中下</v>
      </c>
      <c r="R145" s="105" t="str">
        <f t="shared" si="94"/>
        <v>收中下</v>
      </c>
      <c r="S145" s="98">
        <f t="shared" si="99"/>
        <v>9159.6666666666661</v>
      </c>
      <c r="T145" s="98">
        <f t="shared" si="103"/>
        <v>9204.4</v>
      </c>
      <c r="U145" s="98">
        <f t="shared" si="95"/>
        <v>9157.5</v>
      </c>
      <c r="V145" s="98">
        <f t="shared" si="96"/>
        <v>9106</v>
      </c>
      <c r="W145" s="99">
        <f t="shared" si="100"/>
        <v>0.27004219409282698</v>
      </c>
      <c r="X145" s="99">
        <f t="shared" si="101"/>
        <v>9285.9282700421936</v>
      </c>
      <c r="Y145" s="99">
        <f t="shared" si="102"/>
        <v>9192.4936708860751</v>
      </c>
      <c r="Z145" s="99" t="e">
        <f>X145-#REF!</f>
        <v>#REF!</v>
      </c>
      <c r="AA145" s="99" t="e">
        <f>#REF!-Y145</f>
        <v>#REF!</v>
      </c>
      <c r="AB145" s="90">
        <v>55</v>
      </c>
      <c r="AG145" s="91">
        <f t="shared" si="85"/>
        <v>41857</v>
      </c>
      <c r="AH145" s="100">
        <f t="shared" si="97"/>
        <v>9098</v>
      </c>
      <c r="AI145" s="92">
        <f t="shared" si="105"/>
        <v>9145</v>
      </c>
      <c r="AJ145" s="92">
        <f t="shared" si="106"/>
        <v>9156</v>
      </c>
      <c r="AK145" s="92">
        <f t="shared" si="107"/>
        <v>8900</v>
      </c>
      <c r="AL145" s="106" t="str">
        <f t="shared" ref="AL145:AL208" si="110">IF(AND(AH144&gt;AI145,AH144&gt;AJ145,AH144&gt;AK145),"破昨高可作多",IF(AND(AH144&lt;AI145,AH144&lt;AJ145,AH144&lt;AK145),"破昨低可做空","---"))</f>
        <v>---</v>
      </c>
    </row>
    <row r="146" spans="1:38" ht="24.9" customHeight="1" x14ac:dyDescent="0.3">
      <c r="A146" s="165"/>
      <c r="B146" s="101">
        <f t="shared" si="84"/>
        <v>41858</v>
      </c>
      <c r="C146" s="107">
        <v>41858</v>
      </c>
      <c r="D146" s="86">
        <v>9111</v>
      </c>
      <c r="E146" s="86">
        <v>9134</v>
      </c>
      <c r="F146" s="86">
        <v>9065</v>
      </c>
      <c r="G146" s="86">
        <v>9092</v>
      </c>
      <c r="H146" s="96" t="str">
        <f t="shared" si="82"/>
        <v>黑K</v>
      </c>
      <c r="I146" s="97">
        <f t="shared" si="83"/>
        <v>-19</v>
      </c>
      <c r="J146" s="134">
        <f t="shared" si="86"/>
        <v>9155.74</v>
      </c>
      <c r="K146" s="135">
        <f t="shared" si="87"/>
        <v>9094</v>
      </c>
      <c r="L146" s="135">
        <f t="shared" si="88"/>
        <v>9032.26</v>
      </c>
      <c r="M146" s="102">
        <f t="shared" si="89"/>
        <v>13</v>
      </c>
      <c r="N146" s="103">
        <f t="shared" si="90"/>
        <v>1.4288854693339196E-3</v>
      </c>
      <c r="O146" s="102">
        <f t="shared" si="91"/>
        <v>-6</v>
      </c>
      <c r="P146" s="103">
        <f t="shared" si="92"/>
        <v>-6.594856012310398E-4</v>
      </c>
      <c r="Q146" s="104" t="str">
        <f t="shared" si="93"/>
        <v>開中上</v>
      </c>
      <c r="R146" s="105" t="str">
        <f t="shared" si="94"/>
        <v>收中下</v>
      </c>
      <c r="S146" s="98">
        <f t="shared" si="99"/>
        <v>9095</v>
      </c>
      <c r="T146" s="98">
        <f t="shared" si="103"/>
        <v>9164.7999999999993</v>
      </c>
      <c r="U146" s="98">
        <f t="shared" si="95"/>
        <v>9097</v>
      </c>
      <c r="V146" s="98">
        <f t="shared" si="96"/>
        <v>9096.5</v>
      </c>
      <c r="W146" s="99">
        <f t="shared" si="100"/>
        <v>0.7119341563786008</v>
      </c>
      <c r="X146" s="99">
        <f t="shared" si="101"/>
        <v>9165.5843621399181</v>
      </c>
      <c r="Y146" s="99">
        <f t="shared" si="102"/>
        <v>9065.9135802469136</v>
      </c>
      <c r="Z146" s="99" t="e">
        <f>X146-#REF!</f>
        <v>#REF!</v>
      </c>
      <c r="AA146" s="99" t="e">
        <f>#REF!-Y146</f>
        <v>#REF!</v>
      </c>
      <c r="AB146" s="90">
        <v>56</v>
      </c>
      <c r="AG146" s="91">
        <f t="shared" si="85"/>
        <v>41858</v>
      </c>
      <c r="AH146" s="100">
        <f t="shared" si="97"/>
        <v>9092</v>
      </c>
      <c r="AI146" s="92">
        <f t="shared" si="105"/>
        <v>9156</v>
      </c>
      <c r="AJ146" s="92">
        <f t="shared" si="106"/>
        <v>8900</v>
      </c>
      <c r="AK146" s="92">
        <f t="shared" si="107"/>
        <v>8943</v>
      </c>
      <c r="AL146" s="106" t="str">
        <f t="shared" si="110"/>
        <v>---</v>
      </c>
    </row>
    <row r="147" spans="1:38" ht="24.9" customHeight="1" x14ac:dyDescent="0.3">
      <c r="A147" s="165"/>
      <c r="B147" s="101">
        <f t="shared" si="84"/>
        <v>41859</v>
      </c>
      <c r="C147" s="107">
        <v>41859</v>
      </c>
      <c r="D147" s="86">
        <v>9052</v>
      </c>
      <c r="E147" s="86">
        <v>9093</v>
      </c>
      <c r="F147" s="86">
        <v>8991</v>
      </c>
      <c r="G147" s="86">
        <v>9090</v>
      </c>
      <c r="H147" s="96" t="str">
        <f t="shared" si="82"/>
        <v>紅K</v>
      </c>
      <c r="I147" s="97">
        <f t="shared" si="83"/>
        <v>38</v>
      </c>
      <c r="J147" s="134">
        <f t="shared" si="86"/>
        <v>9160.3580000000002</v>
      </c>
      <c r="K147" s="135">
        <f t="shared" si="87"/>
        <v>9099.5</v>
      </c>
      <c r="L147" s="135">
        <f t="shared" si="88"/>
        <v>9038.6419999999998</v>
      </c>
      <c r="M147" s="102">
        <f t="shared" si="89"/>
        <v>-40</v>
      </c>
      <c r="N147" s="103">
        <f t="shared" si="90"/>
        <v>-4.3994720633523977E-3</v>
      </c>
      <c r="O147" s="102">
        <f t="shared" si="91"/>
        <v>-2</v>
      </c>
      <c r="P147" s="103">
        <f t="shared" si="92"/>
        <v>-2.199736031676199E-4</v>
      </c>
      <c r="Q147" s="104" t="str">
        <f t="shared" si="93"/>
        <v>開中下</v>
      </c>
      <c r="R147" s="105" t="str">
        <f t="shared" si="94"/>
        <v>收中下</v>
      </c>
      <c r="S147" s="98">
        <f t="shared" si="99"/>
        <v>9093.3333333333339</v>
      </c>
      <c r="T147" s="98">
        <f t="shared" si="103"/>
        <v>9132.2000000000007</v>
      </c>
      <c r="U147" s="98">
        <f t="shared" si="95"/>
        <v>9062.5</v>
      </c>
      <c r="V147" s="98">
        <f t="shared" si="96"/>
        <v>9079</v>
      </c>
      <c r="W147" s="99">
        <f t="shared" si="100"/>
        <v>0.50359712230215825</v>
      </c>
      <c r="X147" s="99">
        <f t="shared" si="101"/>
        <v>9131.5179856115101</v>
      </c>
      <c r="Y147" s="99">
        <f t="shared" si="102"/>
        <v>9062.0215827338125</v>
      </c>
      <c r="Z147" s="99" t="e">
        <f>X147-#REF!</f>
        <v>#REF!</v>
      </c>
      <c r="AA147" s="99" t="e">
        <f>#REF!-Y147</f>
        <v>#REF!</v>
      </c>
      <c r="AB147" s="90">
        <v>57</v>
      </c>
      <c r="AG147" s="91">
        <f t="shared" si="85"/>
        <v>41859</v>
      </c>
      <c r="AH147" s="100">
        <f t="shared" si="97"/>
        <v>9090</v>
      </c>
      <c r="AI147" s="92">
        <f t="shared" si="105"/>
        <v>8900</v>
      </c>
      <c r="AJ147" s="92">
        <f t="shared" si="106"/>
        <v>8943</v>
      </c>
      <c r="AK147" s="92">
        <f t="shared" si="107"/>
        <v>8898</v>
      </c>
      <c r="AL147" s="106" t="str">
        <f t="shared" si="110"/>
        <v>破昨高可作多</v>
      </c>
    </row>
    <row r="148" spans="1:38" ht="24.9" customHeight="1" x14ac:dyDescent="0.3">
      <c r="A148" s="165"/>
      <c r="B148" s="101">
        <f t="shared" si="84"/>
        <v>41862</v>
      </c>
      <c r="C148" s="107">
        <v>41862</v>
      </c>
      <c r="D148" s="95" t="e">
        <v>#N/A</v>
      </c>
      <c r="E148" s="95" t="e">
        <v>#N/A</v>
      </c>
      <c r="F148" s="95" t="e">
        <v>#N/A</v>
      </c>
      <c r="G148" s="95" t="e">
        <v>#N/A</v>
      </c>
      <c r="H148" s="96" t="e">
        <f t="shared" si="82"/>
        <v>#N/A</v>
      </c>
      <c r="I148" s="97" t="e">
        <f t="shared" si="83"/>
        <v>#N/A</v>
      </c>
      <c r="J148" s="134">
        <f t="shared" si="86"/>
        <v>9131.9639999999999</v>
      </c>
      <c r="K148" s="135">
        <f t="shared" si="87"/>
        <v>9042</v>
      </c>
      <c r="L148" s="135">
        <f t="shared" si="88"/>
        <v>8952.0360000000001</v>
      </c>
      <c r="M148" s="102" t="str">
        <f>IF(ISNUMBER(D148),D148-#REF!,"----")</f>
        <v>----</v>
      </c>
      <c r="N148" s="103" t="str">
        <f>IF(ISNUMBER(D148),(D148-#REF!)/#REF!,"----")</f>
        <v>----</v>
      </c>
      <c r="O148" s="102" t="str">
        <f>IF(ISNUMBER(G148),G148-#REF!,"----")</f>
        <v>----</v>
      </c>
      <c r="P148" s="103" t="str">
        <f>IF(ISNUMBER(G148),(G148-#REF!)/#REF!,"----")</f>
        <v>----</v>
      </c>
      <c r="Q148" s="104" t="str">
        <f t="shared" si="93"/>
        <v>----</v>
      </c>
      <c r="R148" s="105" t="str">
        <f t="shared" si="94"/>
        <v>----</v>
      </c>
      <c r="S148" s="98" t="e">
        <f t="shared" si="99"/>
        <v>#N/A</v>
      </c>
      <c r="T148" s="98" t="e">
        <f t="shared" si="103"/>
        <v>#N/A</v>
      </c>
      <c r="U148" s="98" t="e">
        <f t="shared" si="95"/>
        <v>#N/A</v>
      </c>
      <c r="V148" s="98" t="e">
        <f t="shared" si="96"/>
        <v>#N/A</v>
      </c>
      <c r="W148" s="99">
        <f t="shared" si="100"/>
        <v>0.40350877192982454</v>
      </c>
      <c r="X148" s="99">
        <f t="shared" si="101"/>
        <v>9117.4561403508778</v>
      </c>
      <c r="Y148" s="99">
        <f t="shared" si="102"/>
        <v>9035.1403508771928</v>
      </c>
      <c r="Z148" s="99" t="e">
        <f>X148-#REF!</f>
        <v>#REF!</v>
      </c>
      <c r="AA148" s="99" t="e">
        <f>#REF!-Y148</f>
        <v>#REF!</v>
      </c>
      <c r="AB148" s="90">
        <v>58</v>
      </c>
      <c r="AG148" s="91">
        <f t="shared" si="85"/>
        <v>41862</v>
      </c>
      <c r="AH148" s="100" t="e">
        <f t="shared" si="97"/>
        <v>#N/A</v>
      </c>
      <c r="AI148" s="92">
        <f t="shared" si="105"/>
        <v>8943</v>
      </c>
      <c r="AJ148" s="92">
        <f t="shared" si="106"/>
        <v>8898</v>
      </c>
      <c r="AK148" s="92">
        <f t="shared" si="107"/>
        <v>9085</v>
      </c>
      <c r="AL148" s="106" t="str">
        <f t="shared" si="110"/>
        <v>破昨高可作多</v>
      </c>
    </row>
    <row r="149" spans="1:38" ht="24.9" customHeight="1" x14ac:dyDescent="0.3">
      <c r="A149" s="165"/>
      <c r="B149" s="101">
        <f t="shared" si="84"/>
        <v>41863</v>
      </c>
      <c r="C149" s="107">
        <v>41863</v>
      </c>
      <c r="D149" s="95" t="e">
        <v>#N/A</v>
      </c>
      <c r="E149" s="95" t="e">
        <v>#N/A</v>
      </c>
      <c r="F149" s="95" t="e">
        <v>#N/A</v>
      </c>
      <c r="G149" s="95" t="e">
        <v>#N/A</v>
      </c>
      <c r="H149" s="96" t="e">
        <f t="shared" si="82"/>
        <v>#N/A</v>
      </c>
      <c r="I149" s="97" t="e">
        <f t="shared" si="83"/>
        <v>#N/A</v>
      </c>
      <c r="J149" s="134" t="e">
        <f t="shared" si="86"/>
        <v>#N/A</v>
      </c>
      <c r="K149" s="135" t="e">
        <f t="shared" si="87"/>
        <v>#N/A</v>
      </c>
      <c r="L149" s="135" t="e">
        <f t="shared" si="88"/>
        <v>#N/A</v>
      </c>
      <c r="M149" s="102" t="str">
        <f t="shared" ref="M149:M180" si="111">IF(ISNUMBER(D149),D149-G148,"----")</f>
        <v>----</v>
      </c>
      <c r="N149" s="103" t="str">
        <f t="shared" ref="N149:N180" si="112">IF(ISNUMBER(D149),(D149-G148)/G148,"----")</f>
        <v>----</v>
      </c>
      <c r="O149" s="102" t="str">
        <f t="shared" ref="O149:O180" si="113">IF(ISNUMBER(G149),G149-G148,"----")</f>
        <v>----</v>
      </c>
      <c r="P149" s="103" t="str">
        <f t="shared" ref="P149:P180" si="114">IF(ISNUMBER(G149),(G149-G148)/G148,"----")</f>
        <v>----</v>
      </c>
      <c r="Q149" s="104" t="str">
        <f t="shared" si="93"/>
        <v>----</v>
      </c>
      <c r="R149" s="105" t="str">
        <f t="shared" si="94"/>
        <v>----</v>
      </c>
      <c r="S149" s="98" t="e">
        <f t="shared" si="99"/>
        <v>#N/A</v>
      </c>
      <c r="T149" s="98" t="e">
        <f t="shared" si="103"/>
        <v>#N/A</v>
      </c>
      <c r="U149" s="98" t="e">
        <f t="shared" si="95"/>
        <v>#N/A</v>
      </c>
      <c r="V149" s="98" t="e">
        <f t="shared" si="96"/>
        <v>#N/A</v>
      </c>
      <c r="W149" s="99" t="e">
        <f t="shared" si="100"/>
        <v>#N/A</v>
      </c>
      <c r="X149" s="99" t="e">
        <f t="shared" si="101"/>
        <v>#N/A</v>
      </c>
      <c r="Y149" s="99" t="e">
        <f t="shared" si="102"/>
        <v>#N/A</v>
      </c>
      <c r="Z149" s="99" t="e">
        <f>X149-#REF!</f>
        <v>#N/A</v>
      </c>
      <c r="AA149" s="99" t="e">
        <f>#REF!-Y149</f>
        <v>#REF!</v>
      </c>
      <c r="AB149" s="90">
        <v>59</v>
      </c>
      <c r="AG149" s="91">
        <f t="shared" si="85"/>
        <v>41863</v>
      </c>
      <c r="AH149" s="100" t="e">
        <f t="shared" si="97"/>
        <v>#N/A</v>
      </c>
      <c r="AI149" s="92">
        <f t="shared" si="105"/>
        <v>8898</v>
      </c>
      <c r="AJ149" s="92">
        <f t="shared" si="106"/>
        <v>9085</v>
      </c>
      <c r="AK149" s="92" t="e">
        <f t="shared" si="107"/>
        <v>#N/A</v>
      </c>
      <c r="AL149" s="106" t="e">
        <f t="shared" si="110"/>
        <v>#N/A</v>
      </c>
    </row>
    <row r="150" spans="1:38" ht="24.9" customHeight="1" x14ac:dyDescent="0.3">
      <c r="A150" s="165"/>
      <c r="B150" s="101">
        <f t="shared" si="84"/>
        <v>41864</v>
      </c>
      <c r="C150" s="107">
        <v>41864</v>
      </c>
      <c r="D150" s="95" t="e">
        <v>#N/A</v>
      </c>
      <c r="E150" s="95" t="e">
        <v>#N/A</v>
      </c>
      <c r="F150" s="95" t="e">
        <v>#N/A</v>
      </c>
      <c r="G150" s="95" t="e">
        <v>#N/A</v>
      </c>
      <c r="H150" s="96" t="e">
        <f t="shared" si="82"/>
        <v>#N/A</v>
      </c>
      <c r="I150" s="97" t="e">
        <f t="shared" si="83"/>
        <v>#N/A</v>
      </c>
      <c r="J150" s="134" t="e">
        <f t="shared" si="86"/>
        <v>#N/A</v>
      </c>
      <c r="K150" s="135" t="e">
        <f t="shared" si="87"/>
        <v>#N/A</v>
      </c>
      <c r="L150" s="135" t="e">
        <f t="shared" si="88"/>
        <v>#N/A</v>
      </c>
      <c r="M150" s="102" t="str">
        <f t="shared" si="111"/>
        <v>----</v>
      </c>
      <c r="N150" s="103" t="str">
        <f t="shared" si="112"/>
        <v>----</v>
      </c>
      <c r="O150" s="102" t="str">
        <f t="shared" si="113"/>
        <v>----</v>
      </c>
      <c r="P150" s="103" t="str">
        <f t="shared" si="114"/>
        <v>----</v>
      </c>
      <c r="Q150" s="104" t="str">
        <f t="shared" si="93"/>
        <v>----</v>
      </c>
      <c r="R150" s="105" t="str">
        <f t="shared" si="94"/>
        <v>----</v>
      </c>
      <c r="S150" s="98" t="e">
        <f t="shared" si="99"/>
        <v>#N/A</v>
      </c>
      <c r="T150" s="98" t="e">
        <f t="shared" si="103"/>
        <v>#N/A</v>
      </c>
      <c r="U150" s="98" t="e">
        <f t="shared" si="95"/>
        <v>#N/A</v>
      </c>
      <c r="V150" s="98" t="e">
        <f t="shared" si="96"/>
        <v>#N/A</v>
      </c>
      <c r="W150" s="99" t="e">
        <f t="shared" si="100"/>
        <v>#N/A</v>
      </c>
      <c r="X150" s="99" t="e">
        <f t="shared" si="101"/>
        <v>#N/A</v>
      </c>
      <c r="Y150" s="99" t="e">
        <f t="shared" si="102"/>
        <v>#N/A</v>
      </c>
      <c r="Z150" s="99" t="e">
        <f>X150-#REF!</f>
        <v>#N/A</v>
      </c>
      <c r="AA150" s="99" t="e">
        <f>#REF!-Y150</f>
        <v>#REF!</v>
      </c>
      <c r="AB150" s="90">
        <v>60</v>
      </c>
      <c r="AG150" s="91">
        <f t="shared" si="85"/>
        <v>41864</v>
      </c>
      <c r="AH150" s="100" t="e">
        <f t="shared" si="97"/>
        <v>#N/A</v>
      </c>
      <c r="AI150" s="92">
        <f t="shared" si="105"/>
        <v>9085</v>
      </c>
      <c r="AJ150" s="92" t="e">
        <f t="shared" si="106"/>
        <v>#N/A</v>
      </c>
      <c r="AK150" s="92" t="e">
        <f t="shared" si="107"/>
        <v>#N/A</v>
      </c>
      <c r="AL150" s="106" t="e">
        <f t="shared" si="110"/>
        <v>#N/A</v>
      </c>
    </row>
    <row r="151" spans="1:38" ht="24.9" customHeight="1" x14ac:dyDescent="0.3">
      <c r="A151" s="165"/>
      <c r="B151" s="101">
        <f t="shared" si="84"/>
        <v>41865</v>
      </c>
      <c r="C151" s="107">
        <v>41865</v>
      </c>
      <c r="D151" s="95" t="e">
        <v>#N/A</v>
      </c>
      <c r="E151" s="95" t="e">
        <v>#N/A</v>
      </c>
      <c r="F151" s="95" t="e">
        <v>#N/A</v>
      </c>
      <c r="G151" s="95" t="e">
        <v>#N/A</v>
      </c>
      <c r="H151" s="96" t="e">
        <f t="shared" si="82"/>
        <v>#N/A</v>
      </c>
      <c r="I151" s="97" t="e">
        <f t="shared" si="83"/>
        <v>#N/A</v>
      </c>
      <c r="J151" s="134" t="e">
        <f t="shared" si="86"/>
        <v>#N/A</v>
      </c>
      <c r="K151" s="135" t="e">
        <f t="shared" si="87"/>
        <v>#N/A</v>
      </c>
      <c r="L151" s="135" t="e">
        <f t="shared" si="88"/>
        <v>#N/A</v>
      </c>
      <c r="M151" s="102" t="str">
        <f t="shared" si="111"/>
        <v>----</v>
      </c>
      <c r="N151" s="103" t="str">
        <f t="shared" si="112"/>
        <v>----</v>
      </c>
      <c r="O151" s="102" t="str">
        <f t="shared" si="113"/>
        <v>----</v>
      </c>
      <c r="P151" s="103" t="str">
        <f t="shared" si="114"/>
        <v>----</v>
      </c>
      <c r="Q151" s="104" t="str">
        <f t="shared" si="93"/>
        <v>----</v>
      </c>
      <c r="R151" s="105" t="str">
        <f t="shared" si="94"/>
        <v>----</v>
      </c>
      <c r="S151" s="98" t="e">
        <f t="shared" si="99"/>
        <v>#N/A</v>
      </c>
      <c r="T151" s="98" t="e">
        <f t="shared" si="103"/>
        <v>#N/A</v>
      </c>
      <c r="U151" s="98" t="e">
        <f t="shared" si="95"/>
        <v>#N/A</v>
      </c>
      <c r="V151" s="98" t="e">
        <f t="shared" si="96"/>
        <v>#N/A</v>
      </c>
      <c r="W151" s="99" t="e">
        <f t="shared" si="100"/>
        <v>#N/A</v>
      </c>
      <c r="X151" s="99" t="e">
        <f t="shared" si="101"/>
        <v>#N/A</v>
      </c>
      <c r="Y151" s="99" t="e">
        <f t="shared" si="102"/>
        <v>#N/A</v>
      </c>
      <c r="Z151" s="99" t="e">
        <f>X151-#REF!</f>
        <v>#N/A</v>
      </c>
      <c r="AA151" s="99" t="e">
        <f>#REF!-Y151</f>
        <v>#REF!</v>
      </c>
      <c r="AB151" s="90">
        <v>61</v>
      </c>
      <c r="AG151" s="91">
        <f t="shared" si="85"/>
        <v>41865</v>
      </c>
      <c r="AH151" s="100" t="e">
        <f t="shared" si="97"/>
        <v>#N/A</v>
      </c>
      <c r="AI151" s="92" t="e">
        <f t="shared" si="105"/>
        <v>#N/A</v>
      </c>
      <c r="AJ151" s="92" t="e">
        <f t="shared" si="106"/>
        <v>#N/A</v>
      </c>
      <c r="AK151" s="92" t="e">
        <f t="shared" si="107"/>
        <v>#N/A</v>
      </c>
      <c r="AL151" s="106" t="e">
        <f t="shared" si="110"/>
        <v>#N/A</v>
      </c>
    </row>
    <row r="152" spans="1:38" ht="24.9" customHeight="1" x14ac:dyDescent="0.3">
      <c r="A152" s="165"/>
      <c r="B152" s="101">
        <f t="shared" si="84"/>
        <v>41866</v>
      </c>
      <c r="C152" s="107">
        <v>41866</v>
      </c>
      <c r="D152" s="95" t="e">
        <v>#N/A</v>
      </c>
      <c r="E152" s="95" t="e">
        <v>#N/A</v>
      </c>
      <c r="F152" s="95" t="e">
        <v>#N/A</v>
      </c>
      <c r="G152" s="95" t="e">
        <v>#N/A</v>
      </c>
      <c r="H152" s="96" t="e">
        <f t="shared" si="82"/>
        <v>#N/A</v>
      </c>
      <c r="I152" s="97" t="e">
        <f t="shared" si="83"/>
        <v>#N/A</v>
      </c>
      <c r="J152" s="134" t="e">
        <f t="shared" si="86"/>
        <v>#N/A</v>
      </c>
      <c r="K152" s="135" t="e">
        <f t="shared" si="87"/>
        <v>#N/A</v>
      </c>
      <c r="L152" s="135" t="e">
        <f t="shared" si="88"/>
        <v>#N/A</v>
      </c>
      <c r="M152" s="102" t="str">
        <f t="shared" si="111"/>
        <v>----</v>
      </c>
      <c r="N152" s="103" t="str">
        <f t="shared" si="112"/>
        <v>----</v>
      </c>
      <c r="O152" s="102" t="str">
        <f t="shared" si="113"/>
        <v>----</v>
      </c>
      <c r="P152" s="103" t="str">
        <f t="shared" si="114"/>
        <v>----</v>
      </c>
      <c r="Q152" s="104" t="str">
        <f t="shared" si="93"/>
        <v>----</v>
      </c>
      <c r="R152" s="105" t="str">
        <f t="shared" si="94"/>
        <v>----</v>
      </c>
      <c r="S152" s="98" t="e">
        <f t="shared" si="99"/>
        <v>#N/A</v>
      </c>
      <c r="T152" s="98" t="e">
        <f t="shared" si="103"/>
        <v>#N/A</v>
      </c>
      <c r="U152" s="98" t="e">
        <f t="shared" si="95"/>
        <v>#N/A</v>
      </c>
      <c r="V152" s="98" t="e">
        <f t="shared" si="96"/>
        <v>#N/A</v>
      </c>
      <c r="W152" s="99" t="e">
        <f t="shared" si="100"/>
        <v>#N/A</v>
      </c>
      <c r="X152" s="99" t="e">
        <f t="shared" si="101"/>
        <v>#N/A</v>
      </c>
      <c r="Y152" s="99" t="e">
        <f t="shared" si="102"/>
        <v>#N/A</v>
      </c>
      <c r="Z152" s="99" t="e">
        <f>X152-#REF!</f>
        <v>#N/A</v>
      </c>
      <c r="AA152" s="99" t="e">
        <f>#REF!-Y152</f>
        <v>#REF!</v>
      </c>
      <c r="AB152" s="90">
        <v>62</v>
      </c>
      <c r="AG152" s="91">
        <f t="shared" si="85"/>
        <v>41866</v>
      </c>
      <c r="AH152" s="100" t="e">
        <f t="shared" si="97"/>
        <v>#N/A</v>
      </c>
      <c r="AI152" s="92" t="e">
        <f t="shared" si="105"/>
        <v>#N/A</v>
      </c>
      <c r="AJ152" s="92" t="e">
        <f t="shared" si="106"/>
        <v>#N/A</v>
      </c>
      <c r="AK152" s="92" t="e">
        <f t="shared" si="107"/>
        <v>#N/A</v>
      </c>
      <c r="AL152" s="106" t="e">
        <f t="shared" si="110"/>
        <v>#N/A</v>
      </c>
    </row>
    <row r="153" spans="1:38" ht="24.9" customHeight="1" x14ac:dyDescent="0.3">
      <c r="A153" s="165"/>
      <c r="B153" s="101">
        <f t="shared" si="84"/>
        <v>41869</v>
      </c>
      <c r="C153" s="107">
        <v>41869</v>
      </c>
      <c r="D153" s="95" t="e">
        <v>#N/A</v>
      </c>
      <c r="E153" s="95" t="e">
        <v>#N/A</v>
      </c>
      <c r="F153" s="95" t="e">
        <v>#N/A</v>
      </c>
      <c r="G153" s="95" t="e">
        <v>#N/A</v>
      </c>
      <c r="H153" s="96" t="e">
        <f t="shared" si="82"/>
        <v>#N/A</v>
      </c>
      <c r="I153" s="97" t="e">
        <f t="shared" si="83"/>
        <v>#N/A</v>
      </c>
      <c r="J153" s="134" t="e">
        <f t="shared" si="86"/>
        <v>#N/A</v>
      </c>
      <c r="K153" s="135" t="e">
        <f t="shared" si="87"/>
        <v>#N/A</v>
      </c>
      <c r="L153" s="135" t="e">
        <f t="shared" si="88"/>
        <v>#N/A</v>
      </c>
      <c r="M153" s="102" t="str">
        <f t="shared" si="111"/>
        <v>----</v>
      </c>
      <c r="N153" s="103" t="str">
        <f t="shared" si="112"/>
        <v>----</v>
      </c>
      <c r="O153" s="102" t="str">
        <f t="shared" si="113"/>
        <v>----</v>
      </c>
      <c r="P153" s="103" t="str">
        <f t="shared" si="114"/>
        <v>----</v>
      </c>
      <c r="Q153" s="104" t="str">
        <f t="shared" si="93"/>
        <v>----</v>
      </c>
      <c r="R153" s="105" t="str">
        <f t="shared" si="94"/>
        <v>----</v>
      </c>
      <c r="S153" s="98" t="e">
        <f t="shared" si="99"/>
        <v>#N/A</v>
      </c>
      <c r="T153" s="98" t="e">
        <f t="shared" si="103"/>
        <v>#N/A</v>
      </c>
      <c r="U153" s="98" t="e">
        <f t="shared" si="95"/>
        <v>#N/A</v>
      </c>
      <c r="V153" s="98" t="e">
        <f t="shared" si="96"/>
        <v>#N/A</v>
      </c>
      <c r="W153" s="99" t="e">
        <f t="shared" si="100"/>
        <v>#N/A</v>
      </c>
      <c r="X153" s="99" t="e">
        <f t="shared" si="101"/>
        <v>#N/A</v>
      </c>
      <c r="Y153" s="99" t="e">
        <f t="shared" si="102"/>
        <v>#N/A</v>
      </c>
      <c r="Z153" s="99" t="e">
        <f>X153-#REF!</f>
        <v>#N/A</v>
      </c>
      <c r="AA153" s="99" t="e">
        <f>#REF!-Y153</f>
        <v>#REF!</v>
      </c>
      <c r="AB153" s="90">
        <v>63</v>
      </c>
      <c r="AG153" s="91">
        <f t="shared" si="85"/>
        <v>41869</v>
      </c>
      <c r="AH153" s="100" t="e">
        <f t="shared" si="97"/>
        <v>#N/A</v>
      </c>
      <c r="AI153" s="92" t="e">
        <f t="shared" si="105"/>
        <v>#N/A</v>
      </c>
      <c r="AJ153" s="92" t="e">
        <f t="shared" si="106"/>
        <v>#N/A</v>
      </c>
      <c r="AK153" s="92" t="e">
        <f t="shared" si="107"/>
        <v>#N/A</v>
      </c>
      <c r="AL153" s="106" t="e">
        <f t="shared" si="110"/>
        <v>#N/A</v>
      </c>
    </row>
    <row r="154" spans="1:38" ht="24.9" customHeight="1" x14ac:dyDescent="0.3">
      <c r="A154" s="165"/>
      <c r="B154" s="101">
        <f t="shared" si="84"/>
        <v>41870</v>
      </c>
      <c r="C154" s="107">
        <v>41870</v>
      </c>
      <c r="D154" s="95" t="e">
        <v>#N/A</v>
      </c>
      <c r="E154" s="95" t="e">
        <v>#N/A</v>
      </c>
      <c r="F154" s="95" t="e">
        <v>#N/A</v>
      </c>
      <c r="G154" s="95" t="e">
        <v>#N/A</v>
      </c>
      <c r="H154" s="96" t="e">
        <f t="shared" si="82"/>
        <v>#N/A</v>
      </c>
      <c r="I154" s="97" t="e">
        <f t="shared" si="83"/>
        <v>#N/A</v>
      </c>
      <c r="J154" s="134" t="e">
        <f t="shared" si="86"/>
        <v>#N/A</v>
      </c>
      <c r="K154" s="135" t="e">
        <f t="shared" si="87"/>
        <v>#N/A</v>
      </c>
      <c r="L154" s="135" t="e">
        <f t="shared" si="88"/>
        <v>#N/A</v>
      </c>
      <c r="M154" s="102" t="str">
        <f t="shared" si="111"/>
        <v>----</v>
      </c>
      <c r="N154" s="103" t="str">
        <f t="shared" si="112"/>
        <v>----</v>
      </c>
      <c r="O154" s="102" t="str">
        <f t="shared" si="113"/>
        <v>----</v>
      </c>
      <c r="P154" s="103" t="str">
        <f t="shared" si="114"/>
        <v>----</v>
      </c>
      <c r="Q154" s="104" t="str">
        <f t="shared" si="93"/>
        <v>----</v>
      </c>
      <c r="R154" s="105" t="str">
        <f t="shared" si="94"/>
        <v>----</v>
      </c>
      <c r="S154" s="98" t="e">
        <f t="shared" si="99"/>
        <v>#N/A</v>
      </c>
      <c r="T154" s="98" t="e">
        <f t="shared" si="103"/>
        <v>#N/A</v>
      </c>
      <c r="U154" s="98" t="e">
        <f t="shared" si="95"/>
        <v>#N/A</v>
      </c>
      <c r="V154" s="98" t="e">
        <f t="shared" si="96"/>
        <v>#N/A</v>
      </c>
      <c r="W154" s="99" t="e">
        <f t="shared" si="100"/>
        <v>#N/A</v>
      </c>
      <c r="X154" s="99" t="e">
        <f t="shared" si="101"/>
        <v>#N/A</v>
      </c>
      <c r="Y154" s="99" t="e">
        <f t="shared" si="102"/>
        <v>#N/A</v>
      </c>
      <c r="Z154" s="99" t="e">
        <f>X154-#REF!</f>
        <v>#N/A</v>
      </c>
      <c r="AA154" s="99" t="e">
        <f>#REF!-Y154</f>
        <v>#REF!</v>
      </c>
      <c r="AB154" s="90">
        <v>64</v>
      </c>
      <c r="AG154" s="91">
        <f t="shared" si="85"/>
        <v>41870</v>
      </c>
      <c r="AH154" s="100" t="e">
        <f t="shared" si="97"/>
        <v>#N/A</v>
      </c>
      <c r="AI154" s="92" t="e">
        <f t="shared" si="105"/>
        <v>#N/A</v>
      </c>
      <c r="AJ154" s="92" t="e">
        <f t="shared" si="106"/>
        <v>#N/A</v>
      </c>
      <c r="AK154" s="92" t="e">
        <f t="shared" si="107"/>
        <v>#N/A</v>
      </c>
      <c r="AL154" s="106" t="e">
        <f t="shared" si="110"/>
        <v>#N/A</v>
      </c>
    </row>
    <row r="155" spans="1:38" s="149" customFormat="1" ht="24.9" customHeight="1" x14ac:dyDescent="0.3">
      <c r="A155" s="158" t="s">
        <v>178</v>
      </c>
      <c r="B155" s="138">
        <f t="shared" si="84"/>
        <v>41871</v>
      </c>
      <c r="C155" s="139">
        <v>41871</v>
      </c>
      <c r="D155" s="159" t="e">
        <v>#N/A</v>
      </c>
      <c r="E155" s="159" t="e">
        <v>#N/A</v>
      </c>
      <c r="F155" s="159" t="e">
        <v>#N/A</v>
      </c>
      <c r="G155" s="159" t="e">
        <v>#N/A</v>
      </c>
      <c r="H155" s="140" t="e">
        <f t="shared" si="82"/>
        <v>#N/A</v>
      </c>
      <c r="I155" s="141" t="e">
        <f t="shared" si="83"/>
        <v>#N/A</v>
      </c>
      <c r="J155" s="142" t="e">
        <f t="shared" si="86"/>
        <v>#N/A</v>
      </c>
      <c r="K155" s="143" t="e">
        <f t="shared" si="87"/>
        <v>#N/A</v>
      </c>
      <c r="L155" s="143" t="e">
        <f t="shared" si="88"/>
        <v>#N/A</v>
      </c>
      <c r="M155" s="144" t="str">
        <f t="shared" si="111"/>
        <v>----</v>
      </c>
      <c r="N155" s="145" t="str">
        <f t="shared" si="112"/>
        <v>----</v>
      </c>
      <c r="O155" s="144" t="str">
        <f t="shared" si="113"/>
        <v>----</v>
      </c>
      <c r="P155" s="145" t="str">
        <f t="shared" si="114"/>
        <v>----</v>
      </c>
      <c r="Q155" s="146" t="str">
        <f t="shared" si="93"/>
        <v>----</v>
      </c>
      <c r="R155" s="147" t="str">
        <f t="shared" si="94"/>
        <v>----</v>
      </c>
      <c r="S155" s="163" t="e">
        <f t="shared" si="99"/>
        <v>#N/A</v>
      </c>
      <c r="T155" s="163" t="e">
        <f t="shared" si="103"/>
        <v>#N/A</v>
      </c>
      <c r="U155" s="163" t="e">
        <f t="shared" si="95"/>
        <v>#N/A</v>
      </c>
      <c r="V155" s="163" t="e">
        <f t="shared" si="96"/>
        <v>#N/A</v>
      </c>
      <c r="W155" s="148" t="e">
        <f t="shared" si="100"/>
        <v>#N/A</v>
      </c>
      <c r="X155" s="148" t="e">
        <f t="shared" si="101"/>
        <v>#N/A</v>
      </c>
      <c r="Y155" s="148" t="e">
        <f t="shared" si="102"/>
        <v>#N/A</v>
      </c>
      <c r="Z155" s="148" t="e">
        <f>X155-#REF!</f>
        <v>#N/A</v>
      </c>
      <c r="AA155" s="148" t="e">
        <f>#REF!-Y155</f>
        <v>#REF!</v>
      </c>
      <c r="AB155" s="149">
        <v>65</v>
      </c>
      <c r="AG155" s="150">
        <f t="shared" si="85"/>
        <v>41871</v>
      </c>
      <c r="AH155" s="151" t="e">
        <f t="shared" si="97"/>
        <v>#N/A</v>
      </c>
      <c r="AI155" s="152" t="e">
        <f t="shared" si="105"/>
        <v>#N/A</v>
      </c>
      <c r="AJ155" s="152" t="e">
        <f t="shared" si="106"/>
        <v>#N/A</v>
      </c>
      <c r="AK155" s="152" t="e">
        <f t="shared" si="107"/>
        <v>#N/A</v>
      </c>
      <c r="AL155" s="143" t="e">
        <f t="shared" si="110"/>
        <v>#N/A</v>
      </c>
    </row>
    <row r="156" spans="1:38" ht="24.9" customHeight="1" x14ac:dyDescent="0.3">
      <c r="A156" s="156"/>
      <c r="B156" s="101">
        <f t="shared" si="84"/>
        <v>41872</v>
      </c>
      <c r="C156" s="107">
        <v>41872</v>
      </c>
      <c r="D156" s="95" t="e">
        <v>#N/A</v>
      </c>
      <c r="E156" s="95" t="e">
        <v>#N/A</v>
      </c>
      <c r="F156" s="95" t="e">
        <v>#N/A</v>
      </c>
      <c r="G156" s="95" t="e">
        <v>#N/A</v>
      </c>
      <c r="H156" s="96" t="e">
        <f t="shared" si="82"/>
        <v>#N/A</v>
      </c>
      <c r="I156" s="97" t="e">
        <f t="shared" si="83"/>
        <v>#N/A</v>
      </c>
      <c r="J156" s="134" t="e">
        <f t="shared" si="86"/>
        <v>#N/A</v>
      </c>
      <c r="K156" s="135" t="e">
        <f t="shared" si="87"/>
        <v>#N/A</v>
      </c>
      <c r="L156" s="135" t="e">
        <f t="shared" si="88"/>
        <v>#N/A</v>
      </c>
      <c r="M156" s="102" t="str">
        <f t="shared" si="111"/>
        <v>----</v>
      </c>
      <c r="N156" s="103" t="str">
        <f t="shared" si="112"/>
        <v>----</v>
      </c>
      <c r="O156" s="102" t="str">
        <f t="shared" si="113"/>
        <v>----</v>
      </c>
      <c r="P156" s="103" t="str">
        <f t="shared" si="114"/>
        <v>----</v>
      </c>
      <c r="Q156" s="104" t="str">
        <f t="shared" si="93"/>
        <v>----</v>
      </c>
      <c r="R156" s="105" t="str">
        <f t="shared" si="94"/>
        <v>----</v>
      </c>
      <c r="S156" s="98" t="e">
        <f t="shared" si="99"/>
        <v>#N/A</v>
      </c>
      <c r="T156" s="98" t="e">
        <f t="shared" si="103"/>
        <v>#N/A</v>
      </c>
      <c r="U156" s="98" t="e">
        <f t="shared" si="95"/>
        <v>#N/A</v>
      </c>
      <c r="V156" s="98" t="e">
        <f t="shared" si="96"/>
        <v>#N/A</v>
      </c>
      <c r="W156" s="99" t="e">
        <f t="shared" si="100"/>
        <v>#N/A</v>
      </c>
      <c r="X156" s="99" t="e">
        <f t="shared" si="101"/>
        <v>#N/A</v>
      </c>
      <c r="Y156" s="99" t="e">
        <f t="shared" si="102"/>
        <v>#N/A</v>
      </c>
      <c r="Z156" s="99" t="e">
        <f>X156-#REF!</f>
        <v>#N/A</v>
      </c>
      <c r="AA156" s="99" t="e">
        <f>#REF!-Y156</f>
        <v>#REF!</v>
      </c>
      <c r="AB156" s="90">
        <v>66</v>
      </c>
      <c r="AG156" s="91">
        <f t="shared" si="85"/>
        <v>41872</v>
      </c>
      <c r="AH156" s="100" t="e">
        <f t="shared" si="97"/>
        <v>#N/A</v>
      </c>
      <c r="AI156" s="92" t="e">
        <f t="shared" si="105"/>
        <v>#N/A</v>
      </c>
      <c r="AJ156" s="92" t="e">
        <f t="shared" si="106"/>
        <v>#N/A</v>
      </c>
      <c r="AK156" s="92" t="e">
        <f t="shared" si="107"/>
        <v>#N/A</v>
      </c>
      <c r="AL156" s="106" t="e">
        <f t="shared" si="110"/>
        <v>#N/A</v>
      </c>
    </row>
    <row r="157" spans="1:38" ht="24.9" customHeight="1" x14ac:dyDescent="0.3">
      <c r="A157" s="156"/>
      <c r="B157" s="101">
        <f t="shared" si="84"/>
        <v>0</v>
      </c>
      <c r="C157" s="107"/>
      <c r="D157" s="95" t="e">
        <v>#N/A</v>
      </c>
      <c r="E157" s="95" t="e">
        <v>#N/A</v>
      </c>
      <c r="F157" s="95" t="e">
        <v>#N/A</v>
      </c>
      <c r="G157" s="95" t="e">
        <v>#N/A</v>
      </c>
      <c r="H157" s="96" t="e">
        <f t="shared" si="82"/>
        <v>#N/A</v>
      </c>
      <c r="I157" s="97" t="e">
        <f t="shared" si="83"/>
        <v>#N/A</v>
      </c>
      <c r="J157" s="134" t="e">
        <f t="shared" si="86"/>
        <v>#N/A</v>
      </c>
      <c r="K157" s="135" t="e">
        <f t="shared" si="87"/>
        <v>#N/A</v>
      </c>
      <c r="L157" s="135" t="e">
        <f t="shared" si="88"/>
        <v>#N/A</v>
      </c>
      <c r="M157" s="102" t="str">
        <f t="shared" si="111"/>
        <v>----</v>
      </c>
      <c r="N157" s="103" t="str">
        <f t="shared" si="112"/>
        <v>----</v>
      </c>
      <c r="O157" s="102" t="str">
        <f t="shared" si="113"/>
        <v>----</v>
      </c>
      <c r="P157" s="103" t="str">
        <f t="shared" si="114"/>
        <v>----</v>
      </c>
      <c r="Q157" s="104" t="str">
        <f t="shared" si="93"/>
        <v>----</v>
      </c>
      <c r="R157" s="105" t="str">
        <f t="shared" si="94"/>
        <v>----</v>
      </c>
      <c r="S157" s="98" t="e">
        <f t="shared" si="99"/>
        <v>#N/A</v>
      </c>
      <c r="T157" s="98" t="e">
        <f t="shared" si="103"/>
        <v>#N/A</v>
      </c>
      <c r="U157" s="98" t="e">
        <f t="shared" si="95"/>
        <v>#N/A</v>
      </c>
      <c r="V157" s="98" t="e">
        <f t="shared" si="96"/>
        <v>#N/A</v>
      </c>
      <c r="W157" s="99" t="e">
        <f t="shared" si="100"/>
        <v>#N/A</v>
      </c>
      <c r="X157" s="99" t="e">
        <f t="shared" si="101"/>
        <v>#N/A</v>
      </c>
      <c r="Y157" s="99" t="e">
        <f t="shared" si="102"/>
        <v>#N/A</v>
      </c>
      <c r="Z157" s="99" t="e">
        <f>X157-#REF!</f>
        <v>#N/A</v>
      </c>
      <c r="AA157" s="99" t="e">
        <f>#REF!-Y157</f>
        <v>#REF!</v>
      </c>
      <c r="AB157" s="90">
        <v>67</v>
      </c>
      <c r="AG157" s="91">
        <f t="shared" si="85"/>
        <v>0</v>
      </c>
      <c r="AH157" s="100" t="e">
        <f t="shared" si="97"/>
        <v>#N/A</v>
      </c>
      <c r="AI157" s="92" t="e">
        <f t="shared" si="105"/>
        <v>#N/A</v>
      </c>
      <c r="AJ157" s="92" t="e">
        <f t="shared" si="106"/>
        <v>#N/A</v>
      </c>
      <c r="AK157" s="92" t="e">
        <f t="shared" si="107"/>
        <v>#N/A</v>
      </c>
      <c r="AL157" s="106" t="e">
        <f t="shared" si="110"/>
        <v>#N/A</v>
      </c>
    </row>
    <row r="158" spans="1:38" ht="24.9" customHeight="1" x14ac:dyDescent="0.3">
      <c r="A158" s="156"/>
      <c r="B158" s="101">
        <f t="shared" si="84"/>
        <v>0</v>
      </c>
      <c r="C158" s="107"/>
      <c r="D158" s="95" t="e">
        <v>#N/A</v>
      </c>
      <c r="E158" s="95" t="e">
        <v>#N/A</v>
      </c>
      <c r="F158" s="95" t="e">
        <v>#N/A</v>
      </c>
      <c r="G158" s="95" t="e">
        <v>#N/A</v>
      </c>
      <c r="H158" s="96" t="e">
        <f t="shared" si="82"/>
        <v>#N/A</v>
      </c>
      <c r="I158" s="97" t="e">
        <f t="shared" si="83"/>
        <v>#N/A</v>
      </c>
      <c r="J158" s="134" t="e">
        <f t="shared" si="86"/>
        <v>#N/A</v>
      </c>
      <c r="K158" s="135" t="e">
        <f t="shared" si="87"/>
        <v>#N/A</v>
      </c>
      <c r="L158" s="135" t="e">
        <f t="shared" si="88"/>
        <v>#N/A</v>
      </c>
      <c r="M158" s="102" t="str">
        <f t="shared" si="111"/>
        <v>----</v>
      </c>
      <c r="N158" s="103" t="str">
        <f t="shared" si="112"/>
        <v>----</v>
      </c>
      <c r="O158" s="102" t="str">
        <f t="shared" si="113"/>
        <v>----</v>
      </c>
      <c r="P158" s="103" t="str">
        <f t="shared" si="114"/>
        <v>----</v>
      </c>
      <c r="Q158" s="104" t="str">
        <f t="shared" si="93"/>
        <v>----</v>
      </c>
      <c r="R158" s="105" t="str">
        <f t="shared" si="94"/>
        <v>----</v>
      </c>
      <c r="S158" s="98" t="e">
        <f t="shared" si="99"/>
        <v>#N/A</v>
      </c>
      <c r="T158" s="98" t="e">
        <f t="shared" si="103"/>
        <v>#N/A</v>
      </c>
      <c r="U158" s="98" t="e">
        <f t="shared" si="95"/>
        <v>#N/A</v>
      </c>
      <c r="V158" s="98" t="e">
        <f t="shared" si="96"/>
        <v>#N/A</v>
      </c>
      <c r="W158" s="99" t="e">
        <f t="shared" si="100"/>
        <v>#N/A</v>
      </c>
      <c r="X158" s="99" t="e">
        <f t="shared" si="101"/>
        <v>#N/A</v>
      </c>
      <c r="Y158" s="99" t="e">
        <f t="shared" si="102"/>
        <v>#N/A</v>
      </c>
      <c r="Z158" s="99" t="e">
        <f>X158-#REF!</f>
        <v>#N/A</v>
      </c>
      <c r="AA158" s="99" t="e">
        <f>#REF!-Y158</f>
        <v>#REF!</v>
      </c>
      <c r="AB158" s="90">
        <v>68</v>
      </c>
      <c r="AG158" s="91">
        <f t="shared" si="85"/>
        <v>0</v>
      </c>
      <c r="AH158" s="100" t="e">
        <f t="shared" si="97"/>
        <v>#N/A</v>
      </c>
      <c r="AI158" s="92" t="e">
        <f t="shared" si="105"/>
        <v>#N/A</v>
      </c>
      <c r="AJ158" s="92" t="e">
        <f t="shared" si="106"/>
        <v>#N/A</v>
      </c>
      <c r="AK158" s="92" t="e">
        <f t="shared" si="107"/>
        <v>#N/A</v>
      </c>
      <c r="AL158" s="106" t="e">
        <f t="shared" si="110"/>
        <v>#N/A</v>
      </c>
    </row>
    <row r="159" spans="1:38" ht="24.9" customHeight="1" x14ac:dyDescent="0.3">
      <c r="A159" s="156"/>
      <c r="B159" s="101">
        <f t="shared" si="84"/>
        <v>0</v>
      </c>
      <c r="C159" s="107"/>
      <c r="D159" s="95" t="e">
        <v>#N/A</v>
      </c>
      <c r="E159" s="95" t="e">
        <v>#N/A</v>
      </c>
      <c r="F159" s="95" t="e">
        <v>#N/A</v>
      </c>
      <c r="G159" s="95" t="e">
        <v>#N/A</v>
      </c>
      <c r="H159" s="96" t="e">
        <f t="shared" si="82"/>
        <v>#N/A</v>
      </c>
      <c r="I159" s="97" t="e">
        <f t="shared" si="83"/>
        <v>#N/A</v>
      </c>
      <c r="J159" s="134" t="e">
        <f t="shared" si="86"/>
        <v>#N/A</v>
      </c>
      <c r="K159" s="135" t="e">
        <f t="shared" si="87"/>
        <v>#N/A</v>
      </c>
      <c r="L159" s="135" t="e">
        <f t="shared" si="88"/>
        <v>#N/A</v>
      </c>
      <c r="M159" s="102" t="str">
        <f t="shared" si="111"/>
        <v>----</v>
      </c>
      <c r="N159" s="103" t="str">
        <f t="shared" si="112"/>
        <v>----</v>
      </c>
      <c r="O159" s="102" t="str">
        <f t="shared" si="113"/>
        <v>----</v>
      </c>
      <c r="P159" s="103" t="str">
        <f t="shared" si="114"/>
        <v>----</v>
      </c>
      <c r="Q159" s="104" t="str">
        <f t="shared" si="93"/>
        <v>----</v>
      </c>
      <c r="R159" s="105" t="str">
        <f t="shared" si="94"/>
        <v>----</v>
      </c>
      <c r="S159" s="98" t="e">
        <f t="shared" si="99"/>
        <v>#N/A</v>
      </c>
      <c r="T159" s="98" t="e">
        <f t="shared" si="103"/>
        <v>#N/A</v>
      </c>
      <c r="U159" s="98" t="e">
        <f t="shared" si="95"/>
        <v>#N/A</v>
      </c>
      <c r="V159" s="98" t="e">
        <f t="shared" si="96"/>
        <v>#N/A</v>
      </c>
      <c r="W159" s="99" t="e">
        <f t="shared" si="100"/>
        <v>#N/A</v>
      </c>
      <c r="X159" s="99" t="e">
        <f t="shared" si="101"/>
        <v>#N/A</v>
      </c>
      <c r="Y159" s="99" t="e">
        <f t="shared" si="102"/>
        <v>#N/A</v>
      </c>
      <c r="Z159" s="99" t="e">
        <f>X159-#REF!</f>
        <v>#N/A</v>
      </c>
      <c r="AA159" s="99" t="e">
        <f>#REF!-Y159</f>
        <v>#REF!</v>
      </c>
      <c r="AB159" s="90">
        <v>69</v>
      </c>
      <c r="AG159" s="91">
        <f t="shared" si="85"/>
        <v>0</v>
      </c>
      <c r="AH159" s="100" t="e">
        <f t="shared" si="97"/>
        <v>#N/A</v>
      </c>
      <c r="AI159" s="92" t="e">
        <f t="shared" si="105"/>
        <v>#N/A</v>
      </c>
      <c r="AJ159" s="92" t="e">
        <f t="shared" si="106"/>
        <v>#N/A</v>
      </c>
      <c r="AK159" s="92" t="e">
        <f t="shared" si="107"/>
        <v>#N/A</v>
      </c>
      <c r="AL159" s="106" t="e">
        <f t="shared" si="110"/>
        <v>#N/A</v>
      </c>
    </row>
    <row r="160" spans="1:38" ht="24.9" customHeight="1" x14ac:dyDescent="0.3">
      <c r="A160" s="156"/>
      <c r="B160" s="101">
        <f t="shared" si="84"/>
        <v>0</v>
      </c>
      <c r="C160" s="107"/>
      <c r="D160" s="95" t="e">
        <v>#N/A</v>
      </c>
      <c r="E160" s="95" t="e">
        <v>#N/A</v>
      </c>
      <c r="F160" s="95" t="e">
        <v>#N/A</v>
      </c>
      <c r="G160" s="95" t="e">
        <v>#N/A</v>
      </c>
      <c r="H160" s="96" t="e">
        <f t="shared" si="82"/>
        <v>#N/A</v>
      </c>
      <c r="I160" s="97" t="e">
        <f t="shared" si="83"/>
        <v>#N/A</v>
      </c>
      <c r="J160" s="134" t="e">
        <f t="shared" si="86"/>
        <v>#N/A</v>
      </c>
      <c r="K160" s="135" t="e">
        <f t="shared" si="87"/>
        <v>#N/A</v>
      </c>
      <c r="L160" s="135" t="e">
        <f t="shared" si="88"/>
        <v>#N/A</v>
      </c>
      <c r="M160" s="102" t="str">
        <f t="shared" si="111"/>
        <v>----</v>
      </c>
      <c r="N160" s="103" t="str">
        <f t="shared" si="112"/>
        <v>----</v>
      </c>
      <c r="O160" s="102" t="str">
        <f t="shared" si="113"/>
        <v>----</v>
      </c>
      <c r="P160" s="103" t="str">
        <f t="shared" si="114"/>
        <v>----</v>
      </c>
      <c r="Q160" s="104" t="str">
        <f t="shared" si="93"/>
        <v>----</v>
      </c>
      <c r="R160" s="105" t="str">
        <f t="shared" si="94"/>
        <v>----</v>
      </c>
      <c r="S160" s="98" t="e">
        <f t="shared" si="99"/>
        <v>#N/A</v>
      </c>
      <c r="T160" s="98" t="e">
        <f t="shared" si="103"/>
        <v>#N/A</v>
      </c>
      <c r="U160" s="98" t="e">
        <f t="shared" si="95"/>
        <v>#N/A</v>
      </c>
      <c r="V160" s="98" t="e">
        <f t="shared" si="96"/>
        <v>#N/A</v>
      </c>
      <c r="W160" s="99" t="e">
        <f t="shared" si="100"/>
        <v>#N/A</v>
      </c>
      <c r="X160" s="99" t="e">
        <f t="shared" si="101"/>
        <v>#N/A</v>
      </c>
      <c r="Y160" s="99" t="e">
        <f t="shared" si="102"/>
        <v>#N/A</v>
      </c>
      <c r="Z160" s="99" t="e">
        <f>X160-#REF!</f>
        <v>#N/A</v>
      </c>
      <c r="AA160" s="99" t="e">
        <f>#REF!-Y160</f>
        <v>#REF!</v>
      </c>
      <c r="AB160" s="90">
        <v>70</v>
      </c>
      <c r="AG160" s="91">
        <f t="shared" si="85"/>
        <v>0</v>
      </c>
      <c r="AH160" s="100" t="e">
        <f t="shared" si="97"/>
        <v>#N/A</v>
      </c>
      <c r="AI160" s="92" t="e">
        <f t="shared" si="105"/>
        <v>#N/A</v>
      </c>
      <c r="AJ160" s="92" t="e">
        <f t="shared" si="106"/>
        <v>#N/A</v>
      </c>
      <c r="AK160" s="92" t="e">
        <f t="shared" si="107"/>
        <v>#N/A</v>
      </c>
      <c r="AL160" s="106" t="e">
        <f t="shared" si="110"/>
        <v>#N/A</v>
      </c>
    </row>
    <row r="161" spans="1:38" ht="24.9" customHeight="1" x14ac:dyDescent="0.3">
      <c r="A161" s="156"/>
      <c r="B161" s="101">
        <f t="shared" si="84"/>
        <v>0</v>
      </c>
      <c r="C161" s="107"/>
      <c r="D161" s="95" t="e">
        <v>#N/A</v>
      </c>
      <c r="E161" s="95" t="e">
        <v>#N/A</v>
      </c>
      <c r="F161" s="95" t="e">
        <v>#N/A</v>
      </c>
      <c r="G161" s="95" t="e">
        <v>#N/A</v>
      </c>
      <c r="H161" s="96" t="e">
        <f t="shared" si="82"/>
        <v>#N/A</v>
      </c>
      <c r="I161" s="97" t="e">
        <f t="shared" si="83"/>
        <v>#N/A</v>
      </c>
      <c r="J161" s="134" t="e">
        <f t="shared" si="86"/>
        <v>#N/A</v>
      </c>
      <c r="K161" s="135" t="e">
        <f t="shared" si="87"/>
        <v>#N/A</v>
      </c>
      <c r="L161" s="135" t="e">
        <f t="shared" si="88"/>
        <v>#N/A</v>
      </c>
      <c r="M161" s="102" t="str">
        <f t="shared" si="111"/>
        <v>----</v>
      </c>
      <c r="N161" s="103" t="str">
        <f t="shared" si="112"/>
        <v>----</v>
      </c>
      <c r="O161" s="102" t="str">
        <f t="shared" si="113"/>
        <v>----</v>
      </c>
      <c r="P161" s="103" t="str">
        <f t="shared" si="114"/>
        <v>----</v>
      </c>
      <c r="Q161" s="104" t="str">
        <f t="shared" si="93"/>
        <v>----</v>
      </c>
      <c r="R161" s="105" t="str">
        <f t="shared" si="94"/>
        <v>----</v>
      </c>
      <c r="S161" s="98" t="e">
        <f t="shared" si="99"/>
        <v>#N/A</v>
      </c>
      <c r="T161" s="98" t="e">
        <f t="shared" si="103"/>
        <v>#N/A</v>
      </c>
      <c r="U161" s="98" t="e">
        <f t="shared" si="95"/>
        <v>#N/A</v>
      </c>
      <c r="V161" s="98" t="e">
        <f t="shared" si="96"/>
        <v>#N/A</v>
      </c>
      <c r="W161" s="99" t="e">
        <f t="shared" si="100"/>
        <v>#N/A</v>
      </c>
      <c r="X161" s="99" t="e">
        <f t="shared" si="101"/>
        <v>#N/A</v>
      </c>
      <c r="Y161" s="99" t="e">
        <f t="shared" si="102"/>
        <v>#N/A</v>
      </c>
      <c r="Z161" s="99" t="e">
        <f>X161-#REF!</f>
        <v>#N/A</v>
      </c>
      <c r="AA161" s="99" t="e">
        <f>#REF!-Y161</f>
        <v>#REF!</v>
      </c>
      <c r="AB161" s="90">
        <v>71</v>
      </c>
      <c r="AG161" s="91">
        <f t="shared" si="85"/>
        <v>0</v>
      </c>
      <c r="AH161" s="100" t="e">
        <f t="shared" si="97"/>
        <v>#N/A</v>
      </c>
      <c r="AI161" s="92" t="e">
        <f t="shared" si="105"/>
        <v>#N/A</v>
      </c>
      <c r="AJ161" s="92" t="e">
        <f t="shared" si="106"/>
        <v>#N/A</v>
      </c>
      <c r="AK161" s="92" t="e">
        <f t="shared" si="107"/>
        <v>#N/A</v>
      </c>
      <c r="AL161" s="106" t="e">
        <f t="shared" si="110"/>
        <v>#N/A</v>
      </c>
    </row>
    <row r="162" spans="1:38" ht="24.9" customHeight="1" x14ac:dyDescent="0.3">
      <c r="A162" s="156"/>
      <c r="B162" s="101">
        <f t="shared" si="84"/>
        <v>0</v>
      </c>
      <c r="C162" s="107"/>
      <c r="D162" s="95" t="e">
        <v>#N/A</v>
      </c>
      <c r="E162" s="95" t="e">
        <v>#N/A</v>
      </c>
      <c r="F162" s="95" t="e">
        <v>#N/A</v>
      </c>
      <c r="G162" s="95" t="e">
        <v>#N/A</v>
      </c>
      <c r="H162" s="96" t="e">
        <f t="shared" si="82"/>
        <v>#N/A</v>
      </c>
      <c r="I162" s="97" t="e">
        <f t="shared" si="83"/>
        <v>#N/A</v>
      </c>
      <c r="J162" s="134" t="e">
        <f t="shared" si="86"/>
        <v>#N/A</v>
      </c>
      <c r="K162" s="135" t="e">
        <f t="shared" si="87"/>
        <v>#N/A</v>
      </c>
      <c r="L162" s="135" t="e">
        <f t="shared" si="88"/>
        <v>#N/A</v>
      </c>
      <c r="M162" s="102" t="str">
        <f t="shared" si="111"/>
        <v>----</v>
      </c>
      <c r="N162" s="103" t="str">
        <f t="shared" si="112"/>
        <v>----</v>
      </c>
      <c r="O162" s="102" t="str">
        <f t="shared" si="113"/>
        <v>----</v>
      </c>
      <c r="P162" s="103" t="str">
        <f t="shared" si="114"/>
        <v>----</v>
      </c>
      <c r="Q162" s="104" t="str">
        <f t="shared" si="93"/>
        <v>----</v>
      </c>
      <c r="R162" s="105" t="str">
        <f t="shared" si="94"/>
        <v>----</v>
      </c>
      <c r="S162" s="98" t="e">
        <f t="shared" si="99"/>
        <v>#N/A</v>
      </c>
      <c r="T162" s="98" t="e">
        <f t="shared" si="103"/>
        <v>#N/A</v>
      </c>
      <c r="U162" s="98" t="e">
        <f t="shared" si="95"/>
        <v>#N/A</v>
      </c>
      <c r="V162" s="98" t="e">
        <f t="shared" si="96"/>
        <v>#N/A</v>
      </c>
      <c r="W162" s="99" t="e">
        <f t="shared" si="100"/>
        <v>#N/A</v>
      </c>
      <c r="X162" s="99" t="e">
        <f t="shared" si="101"/>
        <v>#N/A</v>
      </c>
      <c r="Y162" s="99" t="e">
        <f t="shared" si="102"/>
        <v>#N/A</v>
      </c>
      <c r="Z162" s="99" t="e">
        <f>X162-#REF!</f>
        <v>#N/A</v>
      </c>
      <c r="AA162" s="99" t="e">
        <f>#REF!-Y162</f>
        <v>#REF!</v>
      </c>
      <c r="AB162" s="90">
        <v>72</v>
      </c>
      <c r="AG162" s="91">
        <f t="shared" si="85"/>
        <v>0</v>
      </c>
      <c r="AH162" s="100" t="e">
        <f t="shared" si="97"/>
        <v>#N/A</v>
      </c>
      <c r="AI162" s="92" t="e">
        <f t="shared" si="105"/>
        <v>#N/A</v>
      </c>
      <c r="AJ162" s="92" t="e">
        <f t="shared" si="106"/>
        <v>#N/A</v>
      </c>
      <c r="AK162" s="92" t="e">
        <f t="shared" si="107"/>
        <v>#N/A</v>
      </c>
      <c r="AL162" s="106" t="e">
        <f t="shared" si="110"/>
        <v>#N/A</v>
      </c>
    </row>
    <row r="163" spans="1:38" ht="24.9" customHeight="1" x14ac:dyDescent="0.3">
      <c r="A163" s="156"/>
      <c r="B163" s="101">
        <f t="shared" si="84"/>
        <v>0</v>
      </c>
      <c r="C163" s="107"/>
      <c r="D163" s="95" t="e">
        <v>#N/A</v>
      </c>
      <c r="E163" s="95" t="e">
        <v>#N/A</v>
      </c>
      <c r="F163" s="95" t="e">
        <v>#N/A</v>
      </c>
      <c r="G163" s="95" t="e">
        <v>#N/A</v>
      </c>
      <c r="H163" s="96" t="e">
        <f t="shared" si="82"/>
        <v>#N/A</v>
      </c>
      <c r="I163" s="97" t="e">
        <f t="shared" si="83"/>
        <v>#N/A</v>
      </c>
      <c r="J163" s="134" t="e">
        <f t="shared" si="86"/>
        <v>#N/A</v>
      </c>
      <c r="K163" s="135" t="e">
        <f t="shared" si="87"/>
        <v>#N/A</v>
      </c>
      <c r="L163" s="135" t="e">
        <f t="shared" si="88"/>
        <v>#N/A</v>
      </c>
      <c r="M163" s="102" t="str">
        <f t="shared" si="111"/>
        <v>----</v>
      </c>
      <c r="N163" s="103" t="str">
        <f t="shared" si="112"/>
        <v>----</v>
      </c>
      <c r="O163" s="102" t="str">
        <f t="shared" si="113"/>
        <v>----</v>
      </c>
      <c r="P163" s="103" t="str">
        <f t="shared" si="114"/>
        <v>----</v>
      </c>
      <c r="Q163" s="104" t="str">
        <f t="shared" si="93"/>
        <v>----</v>
      </c>
      <c r="R163" s="105" t="str">
        <f t="shared" si="94"/>
        <v>----</v>
      </c>
      <c r="S163" s="98" t="e">
        <f t="shared" si="99"/>
        <v>#N/A</v>
      </c>
      <c r="T163" s="98" t="e">
        <f t="shared" si="103"/>
        <v>#N/A</v>
      </c>
      <c r="U163" s="98" t="e">
        <f t="shared" si="95"/>
        <v>#N/A</v>
      </c>
      <c r="V163" s="98" t="e">
        <f t="shared" si="96"/>
        <v>#N/A</v>
      </c>
      <c r="W163" s="99" t="e">
        <f t="shared" si="100"/>
        <v>#N/A</v>
      </c>
      <c r="X163" s="99" t="e">
        <f t="shared" si="101"/>
        <v>#N/A</v>
      </c>
      <c r="Y163" s="99" t="e">
        <f t="shared" si="102"/>
        <v>#N/A</v>
      </c>
      <c r="Z163" s="99" t="e">
        <f>X163-#REF!</f>
        <v>#N/A</v>
      </c>
      <c r="AA163" s="99" t="e">
        <f>#REF!-Y163</f>
        <v>#REF!</v>
      </c>
      <c r="AB163" s="90">
        <v>73</v>
      </c>
      <c r="AG163" s="91">
        <f t="shared" si="85"/>
        <v>0</v>
      </c>
      <c r="AH163" s="100" t="e">
        <f t="shared" si="97"/>
        <v>#N/A</v>
      </c>
      <c r="AI163" s="92" t="e">
        <f t="shared" si="105"/>
        <v>#N/A</v>
      </c>
      <c r="AJ163" s="92" t="e">
        <f t="shared" si="106"/>
        <v>#N/A</v>
      </c>
      <c r="AK163" s="92" t="e">
        <f t="shared" si="107"/>
        <v>#N/A</v>
      </c>
      <c r="AL163" s="106" t="e">
        <f t="shared" si="110"/>
        <v>#N/A</v>
      </c>
    </row>
    <row r="164" spans="1:38" ht="24.9" customHeight="1" x14ac:dyDescent="0.3">
      <c r="A164" s="156"/>
      <c r="B164" s="101">
        <f t="shared" si="84"/>
        <v>0</v>
      </c>
      <c r="C164" s="107"/>
      <c r="D164" s="95" t="e">
        <v>#N/A</v>
      </c>
      <c r="E164" s="95" t="e">
        <v>#N/A</v>
      </c>
      <c r="F164" s="95" t="e">
        <v>#N/A</v>
      </c>
      <c r="G164" s="95" t="e">
        <v>#N/A</v>
      </c>
      <c r="H164" s="96" t="e">
        <f t="shared" si="82"/>
        <v>#N/A</v>
      </c>
      <c r="I164" s="97" t="e">
        <f t="shared" si="83"/>
        <v>#N/A</v>
      </c>
      <c r="J164" s="134" t="e">
        <f t="shared" si="86"/>
        <v>#N/A</v>
      </c>
      <c r="K164" s="135" t="e">
        <f t="shared" si="87"/>
        <v>#N/A</v>
      </c>
      <c r="L164" s="135" t="e">
        <f t="shared" si="88"/>
        <v>#N/A</v>
      </c>
      <c r="M164" s="102" t="str">
        <f t="shared" si="111"/>
        <v>----</v>
      </c>
      <c r="N164" s="103" t="str">
        <f t="shared" si="112"/>
        <v>----</v>
      </c>
      <c r="O164" s="102" t="str">
        <f t="shared" si="113"/>
        <v>----</v>
      </c>
      <c r="P164" s="103" t="str">
        <f t="shared" si="114"/>
        <v>----</v>
      </c>
      <c r="Q164" s="104" t="str">
        <f t="shared" si="93"/>
        <v>----</v>
      </c>
      <c r="R164" s="105" t="str">
        <f t="shared" si="94"/>
        <v>----</v>
      </c>
      <c r="S164" s="98" t="e">
        <f t="shared" si="99"/>
        <v>#N/A</v>
      </c>
      <c r="T164" s="98" t="e">
        <f t="shared" si="103"/>
        <v>#N/A</v>
      </c>
      <c r="U164" s="98" t="e">
        <f t="shared" si="95"/>
        <v>#N/A</v>
      </c>
      <c r="V164" s="98" t="e">
        <f t="shared" si="96"/>
        <v>#N/A</v>
      </c>
      <c r="W164" s="99" t="e">
        <f t="shared" si="100"/>
        <v>#N/A</v>
      </c>
      <c r="X164" s="99" t="e">
        <f t="shared" si="101"/>
        <v>#N/A</v>
      </c>
      <c r="Y164" s="99" t="e">
        <f t="shared" si="102"/>
        <v>#N/A</v>
      </c>
      <c r="Z164" s="99" t="e">
        <f>X164-#REF!</f>
        <v>#N/A</v>
      </c>
      <c r="AA164" s="99" t="e">
        <f>#REF!-Y164</f>
        <v>#REF!</v>
      </c>
      <c r="AB164" s="90">
        <v>74</v>
      </c>
      <c r="AG164" s="91">
        <f t="shared" si="85"/>
        <v>0</v>
      </c>
      <c r="AH164" s="100" t="e">
        <f t="shared" si="97"/>
        <v>#N/A</v>
      </c>
      <c r="AI164" s="92" t="e">
        <f t="shared" si="105"/>
        <v>#N/A</v>
      </c>
      <c r="AJ164" s="92" t="e">
        <f t="shared" si="106"/>
        <v>#N/A</v>
      </c>
      <c r="AK164" s="92" t="e">
        <f t="shared" si="107"/>
        <v>#N/A</v>
      </c>
      <c r="AL164" s="106" t="e">
        <f t="shared" si="110"/>
        <v>#N/A</v>
      </c>
    </row>
    <row r="165" spans="1:38" ht="24.9" customHeight="1" x14ac:dyDescent="0.3">
      <c r="A165" s="156"/>
      <c r="B165" s="101">
        <f t="shared" si="84"/>
        <v>0</v>
      </c>
      <c r="C165" s="107"/>
      <c r="D165" s="95" t="e">
        <v>#N/A</v>
      </c>
      <c r="E165" s="95" t="e">
        <v>#N/A</v>
      </c>
      <c r="F165" s="95" t="e">
        <v>#N/A</v>
      </c>
      <c r="G165" s="95" t="e">
        <v>#N/A</v>
      </c>
      <c r="H165" s="96" t="e">
        <f t="shared" si="82"/>
        <v>#N/A</v>
      </c>
      <c r="I165" s="97" t="e">
        <f t="shared" si="83"/>
        <v>#N/A</v>
      </c>
      <c r="J165" s="134" t="e">
        <f t="shared" si="86"/>
        <v>#N/A</v>
      </c>
      <c r="K165" s="135" t="e">
        <f t="shared" si="87"/>
        <v>#N/A</v>
      </c>
      <c r="L165" s="135" t="e">
        <f t="shared" si="88"/>
        <v>#N/A</v>
      </c>
      <c r="M165" s="102" t="str">
        <f t="shared" si="111"/>
        <v>----</v>
      </c>
      <c r="N165" s="103" t="str">
        <f t="shared" si="112"/>
        <v>----</v>
      </c>
      <c r="O165" s="102" t="str">
        <f t="shared" si="113"/>
        <v>----</v>
      </c>
      <c r="P165" s="103" t="str">
        <f t="shared" si="114"/>
        <v>----</v>
      </c>
      <c r="Q165" s="104" t="str">
        <f t="shared" si="93"/>
        <v>----</v>
      </c>
      <c r="R165" s="105" t="str">
        <f t="shared" si="94"/>
        <v>----</v>
      </c>
      <c r="S165" s="98" t="e">
        <f t="shared" si="99"/>
        <v>#N/A</v>
      </c>
      <c r="T165" s="98" t="e">
        <f t="shared" si="103"/>
        <v>#N/A</v>
      </c>
      <c r="U165" s="98" t="e">
        <f t="shared" si="95"/>
        <v>#N/A</v>
      </c>
      <c r="V165" s="98" t="e">
        <f t="shared" si="96"/>
        <v>#N/A</v>
      </c>
      <c r="W165" s="99" t="e">
        <f t="shared" si="100"/>
        <v>#N/A</v>
      </c>
      <c r="X165" s="99" t="e">
        <f t="shared" si="101"/>
        <v>#N/A</v>
      </c>
      <c r="Y165" s="99" t="e">
        <f t="shared" si="102"/>
        <v>#N/A</v>
      </c>
      <c r="Z165" s="99" t="e">
        <f>X165-#REF!</f>
        <v>#N/A</v>
      </c>
      <c r="AA165" s="99" t="e">
        <f>#REF!-Y165</f>
        <v>#REF!</v>
      </c>
      <c r="AB165" s="90">
        <v>75</v>
      </c>
      <c r="AG165" s="91">
        <f t="shared" si="85"/>
        <v>0</v>
      </c>
      <c r="AH165" s="100" t="e">
        <f t="shared" si="97"/>
        <v>#N/A</v>
      </c>
      <c r="AI165" s="92" t="e">
        <f t="shared" si="105"/>
        <v>#N/A</v>
      </c>
      <c r="AJ165" s="92" t="e">
        <f t="shared" si="106"/>
        <v>#N/A</v>
      </c>
      <c r="AK165" s="92" t="e">
        <f t="shared" si="107"/>
        <v>#N/A</v>
      </c>
      <c r="AL165" s="106" t="e">
        <f t="shared" si="110"/>
        <v>#N/A</v>
      </c>
    </row>
    <row r="166" spans="1:38" ht="24.9" customHeight="1" x14ac:dyDescent="0.3">
      <c r="A166" s="156"/>
      <c r="B166" s="101">
        <f t="shared" si="84"/>
        <v>0</v>
      </c>
      <c r="C166" s="107"/>
      <c r="D166" s="95" t="e">
        <v>#N/A</v>
      </c>
      <c r="E166" s="95" t="e">
        <v>#N/A</v>
      </c>
      <c r="F166" s="95" t="e">
        <v>#N/A</v>
      </c>
      <c r="G166" s="95" t="e">
        <v>#N/A</v>
      </c>
      <c r="H166" s="96" t="e">
        <f t="shared" si="82"/>
        <v>#N/A</v>
      </c>
      <c r="I166" s="97" t="e">
        <f t="shared" si="83"/>
        <v>#N/A</v>
      </c>
      <c r="J166" s="134" t="e">
        <f t="shared" si="86"/>
        <v>#N/A</v>
      </c>
      <c r="K166" s="135" t="e">
        <f t="shared" si="87"/>
        <v>#N/A</v>
      </c>
      <c r="L166" s="135" t="e">
        <f t="shared" si="88"/>
        <v>#N/A</v>
      </c>
      <c r="M166" s="102" t="str">
        <f t="shared" si="111"/>
        <v>----</v>
      </c>
      <c r="N166" s="103" t="str">
        <f t="shared" si="112"/>
        <v>----</v>
      </c>
      <c r="O166" s="102" t="str">
        <f t="shared" si="113"/>
        <v>----</v>
      </c>
      <c r="P166" s="103" t="str">
        <f t="shared" si="114"/>
        <v>----</v>
      </c>
      <c r="Q166" s="104" t="str">
        <f t="shared" si="93"/>
        <v>----</v>
      </c>
      <c r="R166" s="105" t="str">
        <f t="shared" si="94"/>
        <v>----</v>
      </c>
      <c r="S166" s="98" t="e">
        <f t="shared" si="99"/>
        <v>#N/A</v>
      </c>
      <c r="T166" s="98" t="e">
        <f t="shared" si="103"/>
        <v>#N/A</v>
      </c>
      <c r="U166" s="98" t="e">
        <f t="shared" si="95"/>
        <v>#N/A</v>
      </c>
      <c r="V166" s="98" t="e">
        <f t="shared" si="96"/>
        <v>#N/A</v>
      </c>
      <c r="W166" s="99" t="e">
        <f t="shared" si="100"/>
        <v>#N/A</v>
      </c>
      <c r="X166" s="99" t="e">
        <f t="shared" si="101"/>
        <v>#N/A</v>
      </c>
      <c r="Y166" s="99" t="e">
        <f t="shared" si="102"/>
        <v>#N/A</v>
      </c>
      <c r="Z166" s="99" t="e">
        <f>X166-#REF!</f>
        <v>#N/A</v>
      </c>
      <c r="AA166" s="99" t="e">
        <f>#REF!-Y166</f>
        <v>#REF!</v>
      </c>
      <c r="AB166" s="90">
        <v>76</v>
      </c>
      <c r="AG166" s="91">
        <f t="shared" si="85"/>
        <v>0</v>
      </c>
      <c r="AH166" s="100" t="e">
        <f t="shared" si="97"/>
        <v>#N/A</v>
      </c>
      <c r="AI166" s="92" t="e">
        <f t="shared" si="105"/>
        <v>#N/A</v>
      </c>
      <c r="AJ166" s="92" t="e">
        <f t="shared" si="106"/>
        <v>#N/A</v>
      </c>
      <c r="AK166" s="92" t="e">
        <f t="shared" si="107"/>
        <v>#N/A</v>
      </c>
      <c r="AL166" s="106" t="e">
        <f t="shared" si="110"/>
        <v>#N/A</v>
      </c>
    </row>
    <row r="167" spans="1:38" ht="24.9" customHeight="1" x14ac:dyDescent="0.3">
      <c r="A167" s="156"/>
      <c r="B167" s="101">
        <f t="shared" si="84"/>
        <v>0</v>
      </c>
      <c r="C167" s="107"/>
      <c r="D167" s="95" t="e">
        <v>#N/A</v>
      </c>
      <c r="E167" s="95" t="e">
        <v>#N/A</v>
      </c>
      <c r="F167" s="95" t="e">
        <v>#N/A</v>
      </c>
      <c r="G167" s="95" t="e">
        <v>#N/A</v>
      </c>
      <c r="H167" s="96" t="e">
        <f t="shared" si="82"/>
        <v>#N/A</v>
      </c>
      <c r="I167" s="97" t="e">
        <f t="shared" si="83"/>
        <v>#N/A</v>
      </c>
      <c r="J167" s="134" t="e">
        <f t="shared" si="86"/>
        <v>#N/A</v>
      </c>
      <c r="K167" s="135" t="e">
        <f t="shared" si="87"/>
        <v>#N/A</v>
      </c>
      <c r="L167" s="135" t="e">
        <f t="shared" si="88"/>
        <v>#N/A</v>
      </c>
      <c r="M167" s="102" t="str">
        <f t="shared" si="111"/>
        <v>----</v>
      </c>
      <c r="N167" s="103" t="str">
        <f t="shared" si="112"/>
        <v>----</v>
      </c>
      <c r="O167" s="102" t="str">
        <f t="shared" si="113"/>
        <v>----</v>
      </c>
      <c r="P167" s="103" t="str">
        <f t="shared" si="114"/>
        <v>----</v>
      </c>
      <c r="Q167" s="104" t="str">
        <f t="shared" si="93"/>
        <v>----</v>
      </c>
      <c r="R167" s="105" t="str">
        <f t="shared" si="94"/>
        <v>----</v>
      </c>
      <c r="S167" s="98" t="e">
        <f t="shared" si="99"/>
        <v>#N/A</v>
      </c>
      <c r="T167" s="98" t="e">
        <f t="shared" si="103"/>
        <v>#N/A</v>
      </c>
      <c r="U167" s="98" t="e">
        <f t="shared" si="95"/>
        <v>#N/A</v>
      </c>
      <c r="V167" s="98" t="e">
        <f t="shared" si="96"/>
        <v>#N/A</v>
      </c>
      <c r="W167" s="99" t="e">
        <f t="shared" si="100"/>
        <v>#N/A</v>
      </c>
      <c r="X167" s="99" t="e">
        <f t="shared" si="101"/>
        <v>#N/A</v>
      </c>
      <c r="Y167" s="99" t="e">
        <f t="shared" si="102"/>
        <v>#N/A</v>
      </c>
      <c r="Z167" s="99" t="e">
        <f>X167-#REF!</f>
        <v>#N/A</v>
      </c>
      <c r="AA167" s="99" t="e">
        <f>#REF!-Y167</f>
        <v>#REF!</v>
      </c>
      <c r="AB167" s="90">
        <v>77</v>
      </c>
      <c r="AG167" s="91">
        <f t="shared" si="85"/>
        <v>0</v>
      </c>
      <c r="AH167" s="100" t="e">
        <f t="shared" si="97"/>
        <v>#N/A</v>
      </c>
      <c r="AI167" s="92" t="e">
        <f t="shared" si="105"/>
        <v>#N/A</v>
      </c>
      <c r="AJ167" s="92" t="e">
        <f t="shared" si="106"/>
        <v>#N/A</v>
      </c>
      <c r="AK167" s="92" t="e">
        <f t="shared" si="107"/>
        <v>#N/A</v>
      </c>
      <c r="AL167" s="106" t="e">
        <f t="shared" si="110"/>
        <v>#N/A</v>
      </c>
    </row>
    <row r="168" spans="1:38" ht="24.9" customHeight="1" x14ac:dyDescent="0.3">
      <c r="A168" s="156"/>
      <c r="B168" s="101">
        <f t="shared" si="84"/>
        <v>0</v>
      </c>
      <c r="C168" s="107"/>
      <c r="D168" s="95" t="e">
        <v>#N/A</v>
      </c>
      <c r="E168" s="95" t="e">
        <v>#N/A</v>
      </c>
      <c r="F168" s="95" t="e">
        <v>#N/A</v>
      </c>
      <c r="G168" s="95" t="e">
        <v>#N/A</v>
      </c>
      <c r="H168" s="96" t="e">
        <f t="shared" si="82"/>
        <v>#N/A</v>
      </c>
      <c r="I168" s="97" t="e">
        <f t="shared" si="83"/>
        <v>#N/A</v>
      </c>
      <c r="J168" s="134" t="e">
        <f t="shared" si="86"/>
        <v>#N/A</v>
      </c>
      <c r="K168" s="135" t="e">
        <f t="shared" si="87"/>
        <v>#N/A</v>
      </c>
      <c r="L168" s="135" t="e">
        <f t="shared" si="88"/>
        <v>#N/A</v>
      </c>
      <c r="M168" s="102" t="str">
        <f t="shared" si="111"/>
        <v>----</v>
      </c>
      <c r="N168" s="103" t="str">
        <f t="shared" si="112"/>
        <v>----</v>
      </c>
      <c r="O168" s="102" t="str">
        <f t="shared" si="113"/>
        <v>----</v>
      </c>
      <c r="P168" s="103" t="str">
        <f t="shared" si="114"/>
        <v>----</v>
      </c>
      <c r="Q168" s="104" t="str">
        <f t="shared" si="93"/>
        <v>----</v>
      </c>
      <c r="R168" s="105" t="str">
        <f t="shared" si="94"/>
        <v>----</v>
      </c>
      <c r="S168" s="98" t="e">
        <f t="shared" si="99"/>
        <v>#N/A</v>
      </c>
      <c r="T168" s="98" t="e">
        <f t="shared" si="103"/>
        <v>#N/A</v>
      </c>
      <c r="U168" s="98" t="e">
        <f t="shared" si="95"/>
        <v>#N/A</v>
      </c>
      <c r="V168" s="98" t="e">
        <f t="shared" si="96"/>
        <v>#N/A</v>
      </c>
      <c r="W168" s="99" t="e">
        <f t="shared" si="100"/>
        <v>#N/A</v>
      </c>
      <c r="X168" s="99" t="e">
        <f t="shared" si="101"/>
        <v>#N/A</v>
      </c>
      <c r="Y168" s="99" t="e">
        <f t="shared" si="102"/>
        <v>#N/A</v>
      </c>
      <c r="Z168" s="99" t="e">
        <f>X168-#REF!</f>
        <v>#N/A</v>
      </c>
      <c r="AA168" s="99" t="e">
        <f>#REF!-Y168</f>
        <v>#REF!</v>
      </c>
      <c r="AB168" s="90">
        <v>78</v>
      </c>
      <c r="AG168" s="91">
        <f t="shared" si="85"/>
        <v>0</v>
      </c>
      <c r="AH168" s="100" t="e">
        <f t="shared" si="97"/>
        <v>#N/A</v>
      </c>
      <c r="AI168" s="92" t="e">
        <f t="shared" si="105"/>
        <v>#N/A</v>
      </c>
      <c r="AJ168" s="92" t="e">
        <f t="shared" si="106"/>
        <v>#N/A</v>
      </c>
      <c r="AK168" s="92" t="e">
        <f t="shared" si="107"/>
        <v>#N/A</v>
      </c>
      <c r="AL168" s="106" t="e">
        <f t="shared" si="110"/>
        <v>#N/A</v>
      </c>
    </row>
    <row r="169" spans="1:38" ht="24.9" customHeight="1" x14ac:dyDescent="0.3">
      <c r="A169" s="156"/>
      <c r="B169" s="101">
        <f t="shared" si="84"/>
        <v>0</v>
      </c>
      <c r="C169" s="107"/>
      <c r="D169" s="95" t="e">
        <v>#N/A</v>
      </c>
      <c r="E169" s="95" t="e">
        <v>#N/A</v>
      </c>
      <c r="F169" s="95" t="e">
        <v>#N/A</v>
      </c>
      <c r="G169" s="95" t="e">
        <v>#N/A</v>
      </c>
      <c r="H169" s="96" t="e">
        <f t="shared" si="82"/>
        <v>#N/A</v>
      </c>
      <c r="I169" s="97" t="e">
        <f t="shared" si="83"/>
        <v>#N/A</v>
      </c>
      <c r="J169" s="134" t="e">
        <f t="shared" si="86"/>
        <v>#N/A</v>
      </c>
      <c r="K169" s="135" t="e">
        <f t="shared" si="87"/>
        <v>#N/A</v>
      </c>
      <c r="L169" s="135" t="e">
        <f t="shared" si="88"/>
        <v>#N/A</v>
      </c>
      <c r="M169" s="102" t="str">
        <f t="shared" si="111"/>
        <v>----</v>
      </c>
      <c r="N169" s="103" t="str">
        <f t="shared" si="112"/>
        <v>----</v>
      </c>
      <c r="O169" s="102" t="str">
        <f t="shared" si="113"/>
        <v>----</v>
      </c>
      <c r="P169" s="103" t="str">
        <f t="shared" si="114"/>
        <v>----</v>
      </c>
      <c r="Q169" s="104" t="str">
        <f t="shared" si="93"/>
        <v>----</v>
      </c>
      <c r="R169" s="105" t="str">
        <f t="shared" si="94"/>
        <v>----</v>
      </c>
      <c r="S169" s="98" t="e">
        <f t="shared" si="99"/>
        <v>#N/A</v>
      </c>
      <c r="T169" s="98" t="e">
        <f t="shared" si="103"/>
        <v>#N/A</v>
      </c>
      <c r="U169" s="98" t="e">
        <f t="shared" si="95"/>
        <v>#N/A</v>
      </c>
      <c r="V169" s="98" t="e">
        <f t="shared" si="96"/>
        <v>#N/A</v>
      </c>
      <c r="W169" s="99" t="e">
        <f t="shared" si="100"/>
        <v>#N/A</v>
      </c>
      <c r="X169" s="99" t="e">
        <f t="shared" si="101"/>
        <v>#N/A</v>
      </c>
      <c r="Y169" s="99" t="e">
        <f t="shared" si="102"/>
        <v>#N/A</v>
      </c>
      <c r="Z169" s="99" t="e">
        <f>X169-#REF!</f>
        <v>#N/A</v>
      </c>
      <c r="AA169" s="99" t="e">
        <f>#REF!-Y169</f>
        <v>#REF!</v>
      </c>
      <c r="AB169" s="90">
        <v>79</v>
      </c>
      <c r="AG169" s="91">
        <f t="shared" si="85"/>
        <v>0</v>
      </c>
      <c r="AH169" s="100" t="e">
        <f t="shared" si="97"/>
        <v>#N/A</v>
      </c>
      <c r="AI169" s="92" t="e">
        <f t="shared" ref="AI169:AI200" si="115">2*$AH166-$AH163</f>
        <v>#N/A</v>
      </c>
      <c r="AJ169" s="92" t="e">
        <f t="shared" ref="AJ169:AJ200" si="116">2*$AH167-$AH164</f>
        <v>#N/A</v>
      </c>
      <c r="AK169" s="92" t="e">
        <f t="shared" ref="AK169:AK199" si="117">2*$AH168-$AH165</f>
        <v>#N/A</v>
      </c>
      <c r="AL169" s="106" t="e">
        <f t="shared" si="110"/>
        <v>#N/A</v>
      </c>
    </row>
    <row r="170" spans="1:38" ht="24.9" customHeight="1" x14ac:dyDescent="0.3">
      <c r="A170" s="132"/>
      <c r="B170" s="101">
        <f t="shared" si="84"/>
        <v>0</v>
      </c>
      <c r="C170" s="107"/>
      <c r="D170" s="95" t="e">
        <v>#N/A</v>
      </c>
      <c r="E170" s="95" t="e">
        <v>#N/A</v>
      </c>
      <c r="F170" s="95" t="e">
        <v>#N/A</v>
      </c>
      <c r="G170" s="95" t="e">
        <v>#N/A</v>
      </c>
      <c r="H170" s="96" t="e">
        <f t="shared" si="82"/>
        <v>#N/A</v>
      </c>
      <c r="I170" s="97" t="e">
        <f t="shared" si="83"/>
        <v>#N/A</v>
      </c>
      <c r="J170" s="134" t="e">
        <f t="shared" si="86"/>
        <v>#N/A</v>
      </c>
      <c r="K170" s="135" t="e">
        <f t="shared" si="87"/>
        <v>#N/A</v>
      </c>
      <c r="L170" s="135" t="e">
        <f t="shared" si="88"/>
        <v>#N/A</v>
      </c>
      <c r="M170" s="102" t="str">
        <f t="shared" si="111"/>
        <v>----</v>
      </c>
      <c r="N170" s="103" t="str">
        <f t="shared" si="112"/>
        <v>----</v>
      </c>
      <c r="O170" s="102" t="str">
        <f t="shared" si="113"/>
        <v>----</v>
      </c>
      <c r="P170" s="103" t="str">
        <f t="shared" si="114"/>
        <v>----</v>
      </c>
      <c r="Q170" s="104" t="str">
        <f t="shared" si="93"/>
        <v>----</v>
      </c>
      <c r="R170" s="105" t="str">
        <f t="shared" si="94"/>
        <v>----</v>
      </c>
      <c r="S170" s="98" t="e">
        <f t="shared" si="99"/>
        <v>#N/A</v>
      </c>
      <c r="T170" s="98" t="e">
        <f t="shared" si="103"/>
        <v>#N/A</v>
      </c>
      <c r="U170" s="98" t="e">
        <f t="shared" si="95"/>
        <v>#N/A</v>
      </c>
      <c r="V170" s="98" t="e">
        <f t="shared" si="96"/>
        <v>#N/A</v>
      </c>
      <c r="W170" s="99" t="e">
        <f t="shared" si="100"/>
        <v>#N/A</v>
      </c>
      <c r="X170" s="99" t="e">
        <f t="shared" si="101"/>
        <v>#N/A</v>
      </c>
      <c r="Y170" s="99" t="e">
        <f t="shared" si="102"/>
        <v>#N/A</v>
      </c>
      <c r="Z170" s="99" t="e">
        <f>X170-#REF!</f>
        <v>#N/A</v>
      </c>
      <c r="AA170" s="99" t="e">
        <f>#REF!-Y170</f>
        <v>#REF!</v>
      </c>
      <c r="AB170" s="90">
        <v>80</v>
      </c>
      <c r="AG170" s="91">
        <f t="shared" si="85"/>
        <v>0</v>
      </c>
      <c r="AH170" s="100" t="e">
        <f t="shared" si="97"/>
        <v>#N/A</v>
      </c>
      <c r="AI170" s="92" t="e">
        <f t="shared" si="115"/>
        <v>#N/A</v>
      </c>
      <c r="AJ170" s="92" t="e">
        <f t="shared" si="116"/>
        <v>#N/A</v>
      </c>
      <c r="AK170" s="92" t="e">
        <f t="shared" si="117"/>
        <v>#N/A</v>
      </c>
      <c r="AL170" s="106" t="e">
        <f t="shared" si="110"/>
        <v>#N/A</v>
      </c>
    </row>
    <row r="171" spans="1:38" ht="24.9" customHeight="1" x14ac:dyDescent="0.3">
      <c r="A171" s="154"/>
      <c r="B171" s="101">
        <f t="shared" si="84"/>
        <v>0</v>
      </c>
      <c r="C171" s="107"/>
      <c r="D171" s="95" t="e">
        <v>#N/A</v>
      </c>
      <c r="E171" s="95" t="e">
        <v>#N/A</v>
      </c>
      <c r="F171" s="95" t="e">
        <v>#N/A</v>
      </c>
      <c r="G171" s="95" t="e">
        <v>#N/A</v>
      </c>
      <c r="H171" s="96" t="e">
        <f t="shared" si="82"/>
        <v>#N/A</v>
      </c>
      <c r="I171" s="97" t="e">
        <f t="shared" si="83"/>
        <v>#N/A</v>
      </c>
      <c r="J171" s="134" t="e">
        <f t="shared" si="86"/>
        <v>#N/A</v>
      </c>
      <c r="K171" s="135" t="e">
        <f t="shared" si="87"/>
        <v>#N/A</v>
      </c>
      <c r="L171" s="135" t="e">
        <f t="shared" si="88"/>
        <v>#N/A</v>
      </c>
      <c r="M171" s="102" t="str">
        <f t="shared" si="111"/>
        <v>----</v>
      </c>
      <c r="N171" s="103" t="str">
        <f t="shared" si="112"/>
        <v>----</v>
      </c>
      <c r="O171" s="102" t="str">
        <f t="shared" si="113"/>
        <v>----</v>
      </c>
      <c r="P171" s="103" t="str">
        <f t="shared" si="114"/>
        <v>----</v>
      </c>
      <c r="Q171" s="104" t="str">
        <f t="shared" si="93"/>
        <v>----</v>
      </c>
      <c r="R171" s="105" t="str">
        <f t="shared" si="94"/>
        <v>----</v>
      </c>
      <c r="S171" s="98" t="e">
        <f t="shared" si="99"/>
        <v>#N/A</v>
      </c>
      <c r="T171" s="98" t="e">
        <f t="shared" si="103"/>
        <v>#N/A</v>
      </c>
      <c r="U171" s="98" t="e">
        <f t="shared" si="95"/>
        <v>#N/A</v>
      </c>
      <c r="V171" s="98" t="e">
        <f t="shared" si="96"/>
        <v>#N/A</v>
      </c>
      <c r="W171" s="99" t="e">
        <f t="shared" si="100"/>
        <v>#N/A</v>
      </c>
      <c r="X171" s="99" t="e">
        <f t="shared" si="101"/>
        <v>#N/A</v>
      </c>
      <c r="Y171" s="99" t="e">
        <f t="shared" si="102"/>
        <v>#N/A</v>
      </c>
      <c r="Z171" s="99" t="e">
        <f>X171-#REF!</f>
        <v>#N/A</v>
      </c>
      <c r="AA171" s="99" t="e">
        <f>#REF!-Y171</f>
        <v>#REF!</v>
      </c>
      <c r="AB171" s="90">
        <v>81</v>
      </c>
      <c r="AG171" s="91">
        <f t="shared" si="85"/>
        <v>0</v>
      </c>
      <c r="AH171" s="100" t="e">
        <f t="shared" si="97"/>
        <v>#N/A</v>
      </c>
      <c r="AI171" s="92" t="e">
        <f t="shared" si="115"/>
        <v>#N/A</v>
      </c>
      <c r="AJ171" s="92" t="e">
        <f t="shared" si="116"/>
        <v>#N/A</v>
      </c>
      <c r="AK171" s="92" t="e">
        <f t="shared" si="117"/>
        <v>#N/A</v>
      </c>
      <c r="AL171" s="106" t="e">
        <f t="shared" si="110"/>
        <v>#N/A</v>
      </c>
    </row>
    <row r="172" spans="1:38" ht="24.9" customHeight="1" x14ac:dyDescent="0.3">
      <c r="A172" s="156"/>
      <c r="B172" s="101">
        <f t="shared" si="84"/>
        <v>0</v>
      </c>
      <c r="C172" s="107"/>
      <c r="D172" s="95" t="e">
        <v>#N/A</v>
      </c>
      <c r="E172" s="95" t="e">
        <v>#N/A</v>
      </c>
      <c r="F172" s="95" t="e">
        <v>#N/A</v>
      </c>
      <c r="G172" s="95" t="e">
        <v>#N/A</v>
      </c>
      <c r="H172" s="96" t="e">
        <f t="shared" si="82"/>
        <v>#N/A</v>
      </c>
      <c r="I172" s="97" t="e">
        <f t="shared" si="83"/>
        <v>#N/A</v>
      </c>
      <c r="J172" s="134" t="e">
        <f t="shared" si="86"/>
        <v>#N/A</v>
      </c>
      <c r="K172" s="135" t="e">
        <f t="shared" si="87"/>
        <v>#N/A</v>
      </c>
      <c r="L172" s="135" t="e">
        <f t="shared" si="88"/>
        <v>#N/A</v>
      </c>
      <c r="M172" s="102" t="str">
        <f t="shared" si="111"/>
        <v>----</v>
      </c>
      <c r="N172" s="103" t="str">
        <f t="shared" si="112"/>
        <v>----</v>
      </c>
      <c r="O172" s="102" t="str">
        <f t="shared" si="113"/>
        <v>----</v>
      </c>
      <c r="P172" s="103" t="str">
        <f t="shared" si="114"/>
        <v>----</v>
      </c>
      <c r="Q172" s="104" t="str">
        <f t="shared" si="93"/>
        <v>----</v>
      </c>
      <c r="R172" s="105" t="str">
        <f t="shared" si="94"/>
        <v>----</v>
      </c>
      <c r="S172" s="98" t="e">
        <f t="shared" si="99"/>
        <v>#N/A</v>
      </c>
      <c r="T172" s="98" t="e">
        <f t="shared" si="103"/>
        <v>#N/A</v>
      </c>
      <c r="U172" s="98" t="e">
        <f t="shared" si="95"/>
        <v>#N/A</v>
      </c>
      <c r="V172" s="98" t="e">
        <f t="shared" si="96"/>
        <v>#N/A</v>
      </c>
      <c r="W172" s="99" t="e">
        <f t="shared" si="100"/>
        <v>#N/A</v>
      </c>
      <c r="X172" s="99" t="e">
        <f t="shared" si="101"/>
        <v>#N/A</v>
      </c>
      <c r="Y172" s="99" t="e">
        <f t="shared" si="102"/>
        <v>#N/A</v>
      </c>
      <c r="Z172" s="99" t="e">
        <f>X172-#REF!</f>
        <v>#N/A</v>
      </c>
      <c r="AA172" s="99" t="e">
        <f>#REF!-Y172</f>
        <v>#REF!</v>
      </c>
      <c r="AB172" s="90">
        <v>82</v>
      </c>
      <c r="AG172" s="91">
        <f t="shared" si="85"/>
        <v>0</v>
      </c>
      <c r="AH172" s="100" t="e">
        <f t="shared" si="97"/>
        <v>#N/A</v>
      </c>
      <c r="AI172" s="92" t="e">
        <f t="shared" si="115"/>
        <v>#N/A</v>
      </c>
      <c r="AJ172" s="92" t="e">
        <f t="shared" si="116"/>
        <v>#N/A</v>
      </c>
      <c r="AK172" s="92" t="e">
        <f t="shared" si="117"/>
        <v>#N/A</v>
      </c>
      <c r="AL172" s="106" t="e">
        <f t="shared" si="110"/>
        <v>#N/A</v>
      </c>
    </row>
    <row r="173" spans="1:38" ht="24.9" customHeight="1" x14ac:dyDescent="0.3">
      <c r="A173" s="156"/>
      <c r="B173" s="101">
        <f t="shared" si="84"/>
        <v>0</v>
      </c>
      <c r="C173" s="107"/>
      <c r="D173" s="95" t="e">
        <v>#N/A</v>
      </c>
      <c r="E173" s="95" t="e">
        <v>#N/A</v>
      </c>
      <c r="F173" s="95" t="e">
        <v>#N/A</v>
      </c>
      <c r="G173" s="95" t="e">
        <v>#N/A</v>
      </c>
      <c r="H173" s="96" t="e">
        <f t="shared" si="82"/>
        <v>#N/A</v>
      </c>
      <c r="I173" s="97" t="e">
        <f t="shared" si="83"/>
        <v>#N/A</v>
      </c>
      <c r="J173" s="134" t="e">
        <f t="shared" si="86"/>
        <v>#N/A</v>
      </c>
      <c r="K173" s="135" t="e">
        <f t="shared" si="87"/>
        <v>#N/A</v>
      </c>
      <c r="L173" s="135" t="e">
        <f t="shared" si="88"/>
        <v>#N/A</v>
      </c>
      <c r="M173" s="102" t="str">
        <f t="shared" si="111"/>
        <v>----</v>
      </c>
      <c r="N173" s="103" t="str">
        <f t="shared" si="112"/>
        <v>----</v>
      </c>
      <c r="O173" s="102" t="str">
        <f t="shared" si="113"/>
        <v>----</v>
      </c>
      <c r="P173" s="103" t="str">
        <f t="shared" si="114"/>
        <v>----</v>
      </c>
      <c r="Q173" s="104" t="str">
        <f t="shared" si="93"/>
        <v>----</v>
      </c>
      <c r="R173" s="105" t="str">
        <f t="shared" si="94"/>
        <v>----</v>
      </c>
      <c r="S173" s="98" t="e">
        <f t="shared" si="99"/>
        <v>#N/A</v>
      </c>
      <c r="T173" s="98" t="e">
        <f t="shared" si="103"/>
        <v>#N/A</v>
      </c>
      <c r="U173" s="98" t="e">
        <f t="shared" si="95"/>
        <v>#N/A</v>
      </c>
      <c r="V173" s="98" t="e">
        <f t="shared" si="96"/>
        <v>#N/A</v>
      </c>
      <c r="W173" s="99" t="e">
        <f t="shared" si="100"/>
        <v>#N/A</v>
      </c>
      <c r="X173" s="99" t="e">
        <f t="shared" si="101"/>
        <v>#N/A</v>
      </c>
      <c r="Y173" s="99" t="e">
        <f t="shared" si="102"/>
        <v>#N/A</v>
      </c>
      <c r="Z173" s="99" t="e">
        <f>X173-#REF!</f>
        <v>#N/A</v>
      </c>
      <c r="AA173" s="99" t="e">
        <f>#REF!-Y173</f>
        <v>#REF!</v>
      </c>
      <c r="AB173" s="90">
        <v>83</v>
      </c>
      <c r="AG173" s="91">
        <f t="shared" si="85"/>
        <v>0</v>
      </c>
      <c r="AH173" s="100" t="e">
        <f t="shared" si="97"/>
        <v>#N/A</v>
      </c>
      <c r="AI173" s="92" t="e">
        <f t="shared" si="115"/>
        <v>#N/A</v>
      </c>
      <c r="AJ173" s="92" t="e">
        <f t="shared" si="116"/>
        <v>#N/A</v>
      </c>
      <c r="AK173" s="92" t="e">
        <f t="shared" si="117"/>
        <v>#N/A</v>
      </c>
      <c r="AL173" s="106" t="e">
        <f t="shared" si="110"/>
        <v>#N/A</v>
      </c>
    </row>
    <row r="174" spans="1:38" ht="24.9" customHeight="1" x14ac:dyDescent="0.3">
      <c r="A174" s="156"/>
      <c r="B174" s="101">
        <f t="shared" si="84"/>
        <v>0</v>
      </c>
      <c r="C174" s="107"/>
      <c r="D174" s="95" t="e">
        <v>#N/A</v>
      </c>
      <c r="E174" s="95" t="e">
        <v>#N/A</v>
      </c>
      <c r="F174" s="95" t="e">
        <v>#N/A</v>
      </c>
      <c r="G174" s="95" t="e">
        <v>#N/A</v>
      </c>
      <c r="H174" s="96" t="e">
        <f t="shared" si="82"/>
        <v>#N/A</v>
      </c>
      <c r="I174" s="97" t="e">
        <f t="shared" si="83"/>
        <v>#N/A</v>
      </c>
      <c r="J174" s="134" t="e">
        <f t="shared" si="86"/>
        <v>#N/A</v>
      </c>
      <c r="K174" s="135" t="e">
        <f t="shared" si="87"/>
        <v>#N/A</v>
      </c>
      <c r="L174" s="135" t="e">
        <f t="shared" si="88"/>
        <v>#N/A</v>
      </c>
      <c r="M174" s="102" t="str">
        <f t="shared" si="111"/>
        <v>----</v>
      </c>
      <c r="N174" s="103" t="str">
        <f t="shared" si="112"/>
        <v>----</v>
      </c>
      <c r="O174" s="102" t="str">
        <f t="shared" si="113"/>
        <v>----</v>
      </c>
      <c r="P174" s="103" t="str">
        <f t="shared" si="114"/>
        <v>----</v>
      </c>
      <c r="Q174" s="104" t="str">
        <f t="shared" si="93"/>
        <v>----</v>
      </c>
      <c r="R174" s="105" t="str">
        <f t="shared" si="94"/>
        <v>----</v>
      </c>
      <c r="S174" s="98" t="e">
        <f t="shared" si="99"/>
        <v>#N/A</v>
      </c>
      <c r="T174" s="98" t="e">
        <f t="shared" si="103"/>
        <v>#N/A</v>
      </c>
      <c r="U174" s="98" t="e">
        <f t="shared" si="95"/>
        <v>#N/A</v>
      </c>
      <c r="V174" s="98" t="e">
        <f t="shared" si="96"/>
        <v>#N/A</v>
      </c>
      <c r="W174" s="99" t="e">
        <f t="shared" si="100"/>
        <v>#N/A</v>
      </c>
      <c r="X174" s="99" t="e">
        <f t="shared" si="101"/>
        <v>#N/A</v>
      </c>
      <c r="Y174" s="99" t="e">
        <f t="shared" si="102"/>
        <v>#N/A</v>
      </c>
      <c r="Z174" s="99" t="e">
        <f>X174-#REF!</f>
        <v>#N/A</v>
      </c>
      <c r="AA174" s="99" t="e">
        <f>#REF!-Y174</f>
        <v>#REF!</v>
      </c>
      <c r="AB174" s="90">
        <v>84</v>
      </c>
      <c r="AG174" s="91">
        <f t="shared" si="85"/>
        <v>0</v>
      </c>
      <c r="AH174" s="100" t="e">
        <f t="shared" si="97"/>
        <v>#N/A</v>
      </c>
      <c r="AI174" s="92" t="e">
        <f t="shared" si="115"/>
        <v>#N/A</v>
      </c>
      <c r="AJ174" s="92" t="e">
        <f t="shared" si="116"/>
        <v>#N/A</v>
      </c>
      <c r="AK174" s="92" t="e">
        <f t="shared" si="117"/>
        <v>#N/A</v>
      </c>
      <c r="AL174" s="106" t="e">
        <f t="shared" si="110"/>
        <v>#N/A</v>
      </c>
    </row>
    <row r="175" spans="1:38" ht="24.9" customHeight="1" x14ac:dyDescent="0.3">
      <c r="A175" s="156"/>
      <c r="B175" s="101">
        <f t="shared" si="84"/>
        <v>0</v>
      </c>
      <c r="C175" s="107"/>
      <c r="D175" s="95" t="e">
        <v>#N/A</v>
      </c>
      <c r="E175" s="95" t="e">
        <v>#N/A</v>
      </c>
      <c r="F175" s="95" t="e">
        <v>#N/A</v>
      </c>
      <c r="G175" s="95" t="e">
        <v>#N/A</v>
      </c>
      <c r="H175" s="96" t="e">
        <f t="shared" si="82"/>
        <v>#N/A</v>
      </c>
      <c r="I175" s="97" t="e">
        <f t="shared" si="83"/>
        <v>#N/A</v>
      </c>
      <c r="J175" s="134" t="e">
        <f t="shared" si="86"/>
        <v>#N/A</v>
      </c>
      <c r="K175" s="135" t="e">
        <f t="shared" si="87"/>
        <v>#N/A</v>
      </c>
      <c r="L175" s="135" t="e">
        <f t="shared" si="88"/>
        <v>#N/A</v>
      </c>
      <c r="M175" s="102" t="str">
        <f t="shared" si="111"/>
        <v>----</v>
      </c>
      <c r="N175" s="103" t="str">
        <f t="shared" si="112"/>
        <v>----</v>
      </c>
      <c r="O175" s="102" t="str">
        <f t="shared" si="113"/>
        <v>----</v>
      </c>
      <c r="P175" s="103" t="str">
        <f t="shared" si="114"/>
        <v>----</v>
      </c>
      <c r="Q175" s="104" t="str">
        <f t="shared" si="93"/>
        <v>----</v>
      </c>
      <c r="R175" s="105" t="str">
        <f t="shared" si="94"/>
        <v>----</v>
      </c>
      <c r="S175" s="98" t="e">
        <f t="shared" si="99"/>
        <v>#N/A</v>
      </c>
      <c r="T175" s="98" t="e">
        <f t="shared" si="103"/>
        <v>#N/A</v>
      </c>
      <c r="U175" s="98" t="e">
        <f t="shared" si="95"/>
        <v>#N/A</v>
      </c>
      <c r="V175" s="98" t="e">
        <f t="shared" si="96"/>
        <v>#N/A</v>
      </c>
      <c r="W175" s="99" t="e">
        <f t="shared" si="100"/>
        <v>#N/A</v>
      </c>
      <c r="X175" s="99" t="e">
        <f t="shared" si="101"/>
        <v>#N/A</v>
      </c>
      <c r="Y175" s="99" t="e">
        <f t="shared" si="102"/>
        <v>#N/A</v>
      </c>
      <c r="Z175" s="99" t="e">
        <f>X175-#REF!</f>
        <v>#N/A</v>
      </c>
      <c r="AA175" s="99" t="e">
        <f>#REF!-Y175</f>
        <v>#REF!</v>
      </c>
      <c r="AB175" s="90">
        <v>85</v>
      </c>
      <c r="AG175" s="91">
        <f t="shared" si="85"/>
        <v>0</v>
      </c>
      <c r="AH175" s="100" t="e">
        <f t="shared" si="97"/>
        <v>#N/A</v>
      </c>
      <c r="AI175" s="92" t="e">
        <f t="shared" si="115"/>
        <v>#N/A</v>
      </c>
      <c r="AJ175" s="92" t="e">
        <f t="shared" si="116"/>
        <v>#N/A</v>
      </c>
      <c r="AK175" s="92" t="e">
        <f t="shared" si="117"/>
        <v>#N/A</v>
      </c>
      <c r="AL175" s="106" t="e">
        <f t="shared" si="110"/>
        <v>#N/A</v>
      </c>
    </row>
    <row r="176" spans="1:38" ht="24.9" customHeight="1" x14ac:dyDescent="0.3">
      <c r="A176" s="156"/>
      <c r="B176" s="101">
        <f t="shared" si="84"/>
        <v>0</v>
      </c>
      <c r="C176" s="107"/>
      <c r="D176" s="95" t="e">
        <v>#N/A</v>
      </c>
      <c r="E176" s="95" t="e">
        <v>#N/A</v>
      </c>
      <c r="F176" s="95" t="e">
        <v>#N/A</v>
      </c>
      <c r="G176" s="95" t="e">
        <v>#N/A</v>
      </c>
      <c r="H176" s="96" t="e">
        <f t="shared" si="82"/>
        <v>#N/A</v>
      </c>
      <c r="I176" s="97" t="e">
        <f t="shared" si="83"/>
        <v>#N/A</v>
      </c>
      <c r="J176" s="134" t="e">
        <f t="shared" si="86"/>
        <v>#N/A</v>
      </c>
      <c r="K176" s="135" t="e">
        <f t="shared" si="87"/>
        <v>#N/A</v>
      </c>
      <c r="L176" s="135" t="e">
        <f t="shared" si="88"/>
        <v>#N/A</v>
      </c>
      <c r="M176" s="102" t="str">
        <f t="shared" si="111"/>
        <v>----</v>
      </c>
      <c r="N176" s="103" t="str">
        <f t="shared" si="112"/>
        <v>----</v>
      </c>
      <c r="O176" s="102" t="str">
        <f t="shared" si="113"/>
        <v>----</v>
      </c>
      <c r="P176" s="103" t="str">
        <f t="shared" si="114"/>
        <v>----</v>
      </c>
      <c r="Q176" s="104" t="str">
        <f t="shared" si="93"/>
        <v>----</v>
      </c>
      <c r="R176" s="105" t="str">
        <f t="shared" si="94"/>
        <v>----</v>
      </c>
      <c r="S176" s="98" t="e">
        <f t="shared" si="99"/>
        <v>#N/A</v>
      </c>
      <c r="T176" s="98" t="e">
        <f t="shared" si="103"/>
        <v>#N/A</v>
      </c>
      <c r="U176" s="98" t="e">
        <f t="shared" si="95"/>
        <v>#N/A</v>
      </c>
      <c r="V176" s="98" t="e">
        <f t="shared" si="96"/>
        <v>#N/A</v>
      </c>
      <c r="W176" s="99" t="e">
        <f t="shared" si="100"/>
        <v>#N/A</v>
      </c>
      <c r="X176" s="99" t="e">
        <f t="shared" si="101"/>
        <v>#N/A</v>
      </c>
      <c r="Y176" s="99" t="e">
        <f t="shared" si="102"/>
        <v>#N/A</v>
      </c>
      <c r="Z176" s="99" t="e">
        <f>X176-#REF!</f>
        <v>#N/A</v>
      </c>
      <c r="AA176" s="99" t="e">
        <f>#REF!-Y176</f>
        <v>#REF!</v>
      </c>
      <c r="AB176" s="90">
        <v>86</v>
      </c>
      <c r="AG176" s="91">
        <f t="shared" si="85"/>
        <v>0</v>
      </c>
      <c r="AH176" s="100" t="e">
        <f t="shared" si="97"/>
        <v>#N/A</v>
      </c>
      <c r="AI176" s="92" t="e">
        <f t="shared" si="115"/>
        <v>#N/A</v>
      </c>
      <c r="AJ176" s="92" t="e">
        <f t="shared" si="116"/>
        <v>#N/A</v>
      </c>
      <c r="AK176" s="92" t="e">
        <f t="shared" si="117"/>
        <v>#N/A</v>
      </c>
      <c r="AL176" s="106" t="e">
        <f t="shared" si="110"/>
        <v>#N/A</v>
      </c>
    </row>
    <row r="177" spans="1:38" ht="24.9" customHeight="1" x14ac:dyDescent="0.3">
      <c r="A177" s="156"/>
      <c r="B177" s="101">
        <f t="shared" si="84"/>
        <v>0</v>
      </c>
      <c r="C177" s="107"/>
      <c r="D177" s="95" t="e">
        <v>#N/A</v>
      </c>
      <c r="E177" s="95" t="e">
        <v>#N/A</v>
      </c>
      <c r="F177" s="95" t="e">
        <v>#N/A</v>
      </c>
      <c r="G177" s="95" t="e">
        <v>#N/A</v>
      </c>
      <c r="H177" s="96" t="e">
        <f t="shared" si="82"/>
        <v>#N/A</v>
      </c>
      <c r="I177" s="97" t="e">
        <f t="shared" si="83"/>
        <v>#N/A</v>
      </c>
      <c r="J177" s="134" t="e">
        <f t="shared" si="86"/>
        <v>#N/A</v>
      </c>
      <c r="K177" s="135" t="e">
        <f t="shared" si="87"/>
        <v>#N/A</v>
      </c>
      <c r="L177" s="135" t="e">
        <f t="shared" si="88"/>
        <v>#N/A</v>
      </c>
      <c r="M177" s="102" t="str">
        <f t="shared" si="111"/>
        <v>----</v>
      </c>
      <c r="N177" s="103" t="str">
        <f t="shared" si="112"/>
        <v>----</v>
      </c>
      <c r="O177" s="102" t="str">
        <f t="shared" si="113"/>
        <v>----</v>
      </c>
      <c r="P177" s="103" t="str">
        <f t="shared" si="114"/>
        <v>----</v>
      </c>
      <c r="Q177" s="104" t="str">
        <f t="shared" si="93"/>
        <v>----</v>
      </c>
      <c r="R177" s="105" t="str">
        <f t="shared" si="94"/>
        <v>----</v>
      </c>
      <c r="S177" s="98" t="e">
        <f t="shared" si="99"/>
        <v>#N/A</v>
      </c>
      <c r="T177" s="98" t="e">
        <f t="shared" si="103"/>
        <v>#N/A</v>
      </c>
      <c r="U177" s="98" t="e">
        <f t="shared" si="95"/>
        <v>#N/A</v>
      </c>
      <c r="V177" s="98" t="e">
        <f t="shared" si="96"/>
        <v>#N/A</v>
      </c>
      <c r="W177" s="99" t="e">
        <f t="shared" si="100"/>
        <v>#N/A</v>
      </c>
      <c r="X177" s="99" t="e">
        <f t="shared" si="101"/>
        <v>#N/A</v>
      </c>
      <c r="Y177" s="99" t="e">
        <f t="shared" si="102"/>
        <v>#N/A</v>
      </c>
      <c r="Z177" s="99" t="e">
        <f>X177-#REF!</f>
        <v>#N/A</v>
      </c>
      <c r="AA177" s="99" t="e">
        <f>#REF!-Y177</f>
        <v>#REF!</v>
      </c>
      <c r="AB177" s="90">
        <v>87</v>
      </c>
      <c r="AG177" s="91">
        <f t="shared" si="85"/>
        <v>0</v>
      </c>
      <c r="AH177" s="100" t="e">
        <f t="shared" si="97"/>
        <v>#N/A</v>
      </c>
      <c r="AI177" s="92" t="e">
        <f t="shared" si="115"/>
        <v>#N/A</v>
      </c>
      <c r="AJ177" s="92" t="e">
        <f t="shared" si="116"/>
        <v>#N/A</v>
      </c>
      <c r="AK177" s="92" t="e">
        <f t="shared" si="117"/>
        <v>#N/A</v>
      </c>
      <c r="AL177" s="106" t="e">
        <f t="shared" si="110"/>
        <v>#N/A</v>
      </c>
    </row>
    <row r="178" spans="1:38" ht="24.9" customHeight="1" x14ac:dyDescent="0.3">
      <c r="A178" s="156"/>
      <c r="B178" s="101">
        <f t="shared" si="84"/>
        <v>0</v>
      </c>
      <c r="C178" s="107"/>
      <c r="D178" s="95" t="e">
        <v>#N/A</v>
      </c>
      <c r="E178" s="95" t="e">
        <v>#N/A</v>
      </c>
      <c r="F178" s="95" t="e">
        <v>#N/A</v>
      </c>
      <c r="G178" s="95" t="e">
        <v>#N/A</v>
      </c>
      <c r="H178" s="96" t="e">
        <f t="shared" si="82"/>
        <v>#N/A</v>
      </c>
      <c r="I178" s="97" t="e">
        <f t="shared" si="83"/>
        <v>#N/A</v>
      </c>
      <c r="J178" s="134" t="e">
        <f t="shared" si="86"/>
        <v>#N/A</v>
      </c>
      <c r="K178" s="135" t="e">
        <f t="shared" si="87"/>
        <v>#N/A</v>
      </c>
      <c r="L178" s="135" t="e">
        <f t="shared" si="88"/>
        <v>#N/A</v>
      </c>
      <c r="M178" s="102" t="str">
        <f t="shared" si="111"/>
        <v>----</v>
      </c>
      <c r="N178" s="103" t="str">
        <f t="shared" si="112"/>
        <v>----</v>
      </c>
      <c r="O178" s="102" t="str">
        <f t="shared" si="113"/>
        <v>----</v>
      </c>
      <c r="P178" s="103" t="str">
        <f t="shared" si="114"/>
        <v>----</v>
      </c>
      <c r="Q178" s="104" t="str">
        <f t="shared" si="93"/>
        <v>----</v>
      </c>
      <c r="R178" s="105" t="str">
        <f t="shared" si="94"/>
        <v>----</v>
      </c>
      <c r="S178" s="98" t="e">
        <f t="shared" si="99"/>
        <v>#N/A</v>
      </c>
      <c r="T178" s="98" t="e">
        <f t="shared" si="103"/>
        <v>#N/A</v>
      </c>
      <c r="U178" s="98" t="e">
        <f t="shared" si="95"/>
        <v>#N/A</v>
      </c>
      <c r="V178" s="98" t="e">
        <f t="shared" si="96"/>
        <v>#N/A</v>
      </c>
      <c r="W178" s="99" t="e">
        <f t="shared" si="100"/>
        <v>#N/A</v>
      </c>
      <c r="X178" s="99" t="e">
        <f t="shared" si="101"/>
        <v>#N/A</v>
      </c>
      <c r="Y178" s="99" t="e">
        <f t="shared" si="102"/>
        <v>#N/A</v>
      </c>
      <c r="Z178" s="99" t="e">
        <f>X178-#REF!</f>
        <v>#N/A</v>
      </c>
      <c r="AA178" s="99" t="e">
        <f>#REF!-Y178</f>
        <v>#REF!</v>
      </c>
      <c r="AB178" s="90">
        <v>88</v>
      </c>
      <c r="AG178" s="91">
        <f t="shared" si="85"/>
        <v>0</v>
      </c>
      <c r="AH178" s="100" t="e">
        <f t="shared" si="97"/>
        <v>#N/A</v>
      </c>
      <c r="AI178" s="92" t="e">
        <f t="shared" si="115"/>
        <v>#N/A</v>
      </c>
      <c r="AJ178" s="92" t="e">
        <f t="shared" si="116"/>
        <v>#N/A</v>
      </c>
      <c r="AK178" s="92" t="e">
        <f t="shared" si="117"/>
        <v>#N/A</v>
      </c>
      <c r="AL178" s="106" t="e">
        <f t="shared" si="110"/>
        <v>#N/A</v>
      </c>
    </row>
    <row r="179" spans="1:38" ht="24.9" customHeight="1" x14ac:dyDescent="0.3">
      <c r="A179" s="156"/>
      <c r="B179" s="101">
        <f t="shared" si="84"/>
        <v>0</v>
      </c>
      <c r="C179" s="107"/>
      <c r="D179" s="95" t="e">
        <v>#N/A</v>
      </c>
      <c r="E179" s="95" t="e">
        <v>#N/A</v>
      </c>
      <c r="F179" s="95" t="e">
        <v>#N/A</v>
      </c>
      <c r="G179" s="95" t="e">
        <v>#N/A</v>
      </c>
      <c r="H179" s="96" t="e">
        <f t="shared" si="82"/>
        <v>#N/A</v>
      </c>
      <c r="I179" s="97" t="e">
        <f t="shared" si="83"/>
        <v>#N/A</v>
      </c>
      <c r="J179" s="134" t="e">
        <f t="shared" si="86"/>
        <v>#N/A</v>
      </c>
      <c r="K179" s="135" t="e">
        <f t="shared" si="87"/>
        <v>#N/A</v>
      </c>
      <c r="L179" s="135" t="e">
        <f t="shared" si="88"/>
        <v>#N/A</v>
      </c>
      <c r="M179" s="102" t="str">
        <f t="shared" si="111"/>
        <v>----</v>
      </c>
      <c r="N179" s="103" t="str">
        <f t="shared" si="112"/>
        <v>----</v>
      </c>
      <c r="O179" s="102" t="str">
        <f t="shared" si="113"/>
        <v>----</v>
      </c>
      <c r="P179" s="103" t="str">
        <f t="shared" si="114"/>
        <v>----</v>
      </c>
      <c r="Q179" s="104" t="str">
        <f t="shared" si="93"/>
        <v>----</v>
      </c>
      <c r="R179" s="105" t="str">
        <f t="shared" si="94"/>
        <v>----</v>
      </c>
      <c r="S179" s="98" t="e">
        <f t="shared" si="99"/>
        <v>#N/A</v>
      </c>
      <c r="T179" s="98" t="e">
        <f t="shared" si="103"/>
        <v>#N/A</v>
      </c>
      <c r="U179" s="98" t="e">
        <f t="shared" si="95"/>
        <v>#N/A</v>
      </c>
      <c r="V179" s="98" t="e">
        <f t="shared" si="96"/>
        <v>#N/A</v>
      </c>
      <c r="W179" s="99" t="e">
        <f t="shared" si="100"/>
        <v>#N/A</v>
      </c>
      <c r="X179" s="99" t="e">
        <f t="shared" si="101"/>
        <v>#N/A</v>
      </c>
      <c r="Y179" s="99" t="e">
        <f t="shared" si="102"/>
        <v>#N/A</v>
      </c>
      <c r="Z179" s="99" t="e">
        <f>X179-#REF!</f>
        <v>#N/A</v>
      </c>
      <c r="AA179" s="99" t="e">
        <f>#REF!-Y179</f>
        <v>#REF!</v>
      </c>
      <c r="AB179" s="90">
        <v>89</v>
      </c>
      <c r="AG179" s="91">
        <f t="shared" si="85"/>
        <v>0</v>
      </c>
      <c r="AH179" s="100" t="e">
        <f t="shared" si="97"/>
        <v>#N/A</v>
      </c>
      <c r="AI179" s="92" t="e">
        <f t="shared" si="115"/>
        <v>#N/A</v>
      </c>
      <c r="AJ179" s="92" t="e">
        <f t="shared" si="116"/>
        <v>#N/A</v>
      </c>
      <c r="AK179" s="92" t="e">
        <f t="shared" si="117"/>
        <v>#N/A</v>
      </c>
      <c r="AL179" s="106" t="e">
        <f t="shared" si="110"/>
        <v>#N/A</v>
      </c>
    </row>
    <row r="180" spans="1:38" ht="24.9" customHeight="1" x14ac:dyDescent="0.3">
      <c r="A180" s="156"/>
      <c r="B180" s="101">
        <f t="shared" si="84"/>
        <v>0</v>
      </c>
      <c r="C180" s="107"/>
      <c r="D180" s="95" t="e">
        <v>#N/A</v>
      </c>
      <c r="E180" s="95" t="e">
        <v>#N/A</v>
      </c>
      <c r="F180" s="95" t="e">
        <v>#N/A</v>
      </c>
      <c r="G180" s="95" t="e">
        <v>#N/A</v>
      </c>
      <c r="H180" s="96" t="e">
        <f t="shared" si="82"/>
        <v>#N/A</v>
      </c>
      <c r="I180" s="97" t="e">
        <f t="shared" si="83"/>
        <v>#N/A</v>
      </c>
      <c r="J180" s="134" t="e">
        <f t="shared" si="86"/>
        <v>#N/A</v>
      </c>
      <c r="K180" s="135" t="e">
        <f t="shared" si="87"/>
        <v>#N/A</v>
      </c>
      <c r="L180" s="135" t="e">
        <f t="shared" si="88"/>
        <v>#N/A</v>
      </c>
      <c r="M180" s="102" t="str">
        <f t="shared" si="111"/>
        <v>----</v>
      </c>
      <c r="N180" s="103" t="str">
        <f t="shared" si="112"/>
        <v>----</v>
      </c>
      <c r="O180" s="102" t="str">
        <f t="shared" si="113"/>
        <v>----</v>
      </c>
      <c r="P180" s="103" t="str">
        <f t="shared" si="114"/>
        <v>----</v>
      </c>
      <c r="Q180" s="104" t="str">
        <f t="shared" si="93"/>
        <v>----</v>
      </c>
      <c r="R180" s="105" t="str">
        <f t="shared" si="94"/>
        <v>----</v>
      </c>
      <c r="S180" s="98" t="e">
        <f t="shared" si="99"/>
        <v>#N/A</v>
      </c>
      <c r="T180" s="98" t="e">
        <f t="shared" si="103"/>
        <v>#N/A</v>
      </c>
      <c r="U180" s="98" t="e">
        <f t="shared" si="95"/>
        <v>#N/A</v>
      </c>
      <c r="V180" s="98" t="e">
        <f t="shared" si="96"/>
        <v>#N/A</v>
      </c>
      <c r="W180" s="99" t="e">
        <f t="shared" si="100"/>
        <v>#N/A</v>
      </c>
      <c r="X180" s="99" t="e">
        <f t="shared" si="101"/>
        <v>#N/A</v>
      </c>
      <c r="Y180" s="99" t="e">
        <f t="shared" si="102"/>
        <v>#N/A</v>
      </c>
      <c r="Z180" s="99" t="e">
        <f>X180-#REF!</f>
        <v>#N/A</v>
      </c>
      <c r="AA180" s="99" t="e">
        <f>#REF!-Y180</f>
        <v>#REF!</v>
      </c>
      <c r="AB180" s="90">
        <v>90</v>
      </c>
      <c r="AG180" s="91">
        <f t="shared" si="85"/>
        <v>0</v>
      </c>
      <c r="AH180" s="100" t="e">
        <f t="shared" si="97"/>
        <v>#N/A</v>
      </c>
      <c r="AI180" s="92" t="e">
        <f t="shared" si="115"/>
        <v>#N/A</v>
      </c>
      <c r="AJ180" s="92" t="e">
        <f t="shared" si="116"/>
        <v>#N/A</v>
      </c>
      <c r="AK180" s="92" t="e">
        <f t="shared" si="117"/>
        <v>#N/A</v>
      </c>
      <c r="AL180" s="106" t="e">
        <f t="shared" si="110"/>
        <v>#N/A</v>
      </c>
    </row>
    <row r="181" spans="1:38" ht="24.9" customHeight="1" x14ac:dyDescent="0.3">
      <c r="A181" s="156"/>
      <c r="B181" s="101">
        <f t="shared" si="84"/>
        <v>0</v>
      </c>
      <c r="C181" s="107"/>
      <c r="D181" s="95" t="e">
        <v>#N/A</v>
      </c>
      <c r="E181" s="95" t="e">
        <v>#N/A</v>
      </c>
      <c r="F181" s="95" t="e">
        <v>#N/A</v>
      </c>
      <c r="G181" s="95" t="e">
        <v>#N/A</v>
      </c>
      <c r="H181" s="96" t="e">
        <f t="shared" si="82"/>
        <v>#N/A</v>
      </c>
      <c r="I181" s="97" t="e">
        <f t="shared" si="83"/>
        <v>#N/A</v>
      </c>
      <c r="J181" s="134" t="e">
        <f t="shared" si="86"/>
        <v>#N/A</v>
      </c>
      <c r="K181" s="135" t="e">
        <f t="shared" si="87"/>
        <v>#N/A</v>
      </c>
      <c r="L181" s="135" t="e">
        <f t="shared" si="88"/>
        <v>#N/A</v>
      </c>
      <c r="M181" s="102" t="str">
        <f t="shared" ref="M181:M212" si="118">IF(ISNUMBER(D181),D181-G180,"----")</f>
        <v>----</v>
      </c>
      <c r="N181" s="103" t="str">
        <f t="shared" ref="N181:N212" si="119">IF(ISNUMBER(D181),(D181-G180)/G180,"----")</f>
        <v>----</v>
      </c>
      <c r="O181" s="102" t="str">
        <f t="shared" ref="O181:O212" si="120">IF(ISNUMBER(G181),G181-G180,"----")</f>
        <v>----</v>
      </c>
      <c r="P181" s="103" t="str">
        <f t="shared" ref="P181:P212" si="121">IF(ISNUMBER(G181),(G181-G180)/G180,"----")</f>
        <v>----</v>
      </c>
      <c r="Q181" s="104" t="str">
        <f t="shared" si="93"/>
        <v>----</v>
      </c>
      <c r="R181" s="105" t="str">
        <f t="shared" si="94"/>
        <v>----</v>
      </c>
      <c r="S181" s="98" t="e">
        <f t="shared" si="99"/>
        <v>#N/A</v>
      </c>
      <c r="T181" s="98" t="e">
        <f t="shared" si="103"/>
        <v>#N/A</v>
      </c>
      <c r="U181" s="98" t="e">
        <f t="shared" si="95"/>
        <v>#N/A</v>
      </c>
      <c r="V181" s="98" t="e">
        <f t="shared" si="96"/>
        <v>#N/A</v>
      </c>
      <c r="W181" s="99" t="e">
        <f t="shared" si="100"/>
        <v>#N/A</v>
      </c>
      <c r="X181" s="99" t="e">
        <f t="shared" si="101"/>
        <v>#N/A</v>
      </c>
      <c r="Y181" s="99" t="e">
        <f t="shared" si="102"/>
        <v>#N/A</v>
      </c>
      <c r="Z181" s="99" t="e">
        <f>X181-#REF!</f>
        <v>#N/A</v>
      </c>
      <c r="AA181" s="99" t="e">
        <f>#REF!-Y181</f>
        <v>#REF!</v>
      </c>
      <c r="AB181" s="90">
        <v>91</v>
      </c>
      <c r="AG181" s="91">
        <f t="shared" si="85"/>
        <v>0</v>
      </c>
      <c r="AH181" s="100" t="e">
        <f t="shared" si="97"/>
        <v>#N/A</v>
      </c>
      <c r="AI181" s="92" t="e">
        <f t="shared" si="115"/>
        <v>#N/A</v>
      </c>
      <c r="AJ181" s="92" t="e">
        <f t="shared" si="116"/>
        <v>#N/A</v>
      </c>
      <c r="AK181" s="92" t="e">
        <f t="shared" si="117"/>
        <v>#N/A</v>
      </c>
      <c r="AL181" s="106" t="e">
        <f t="shared" si="110"/>
        <v>#N/A</v>
      </c>
    </row>
    <row r="182" spans="1:38" ht="24.9" customHeight="1" x14ac:dyDescent="0.3">
      <c r="A182" s="156"/>
      <c r="B182" s="101">
        <f t="shared" si="84"/>
        <v>0</v>
      </c>
      <c r="C182" s="107"/>
      <c r="D182" s="95" t="e">
        <v>#N/A</v>
      </c>
      <c r="E182" s="95" t="e">
        <v>#N/A</v>
      </c>
      <c r="F182" s="95" t="e">
        <v>#N/A</v>
      </c>
      <c r="G182" s="95" t="e">
        <v>#N/A</v>
      </c>
      <c r="H182" s="96" t="e">
        <f t="shared" si="82"/>
        <v>#N/A</v>
      </c>
      <c r="I182" s="97" t="e">
        <f t="shared" si="83"/>
        <v>#N/A</v>
      </c>
      <c r="J182" s="134" t="e">
        <f t="shared" si="86"/>
        <v>#N/A</v>
      </c>
      <c r="K182" s="135" t="e">
        <f t="shared" si="87"/>
        <v>#N/A</v>
      </c>
      <c r="L182" s="135" t="e">
        <f t="shared" si="88"/>
        <v>#N/A</v>
      </c>
      <c r="M182" s="102" t="str">
        <f t="shared" si="118"/>
        <v>----</v>
      </c>
      <c r="N182" s="103" t="str">
        <f t="shared" si="119"/>
        <v>----</v>
      </c>
      <c r="O182" s="102" t="str">
        <f t="shared" si="120"/>
        <v>----</v>
      </c>
      <c r="P182" s="103" t="str">
        <f t="shared" si="121"/>
        <v>----</v>
      </c>
      <c r="Q182" s="104" t="str">
        <f t="shared" si="93"/>
        <v>----</v>
      </c>
      <c r="R182" s="105" t="str">
        <f t="shared" si="94"/>
        <v>----</v>
      </c>
      <c r="S182" s="98" t="e">
        <f t="shared" si="99"/>
        <v>#N/A</v>
      </c>
      <c r="T182" s="98" t="e">
        <f t="shared" si="103"/>
        <v>#N/A</v>
      </c>
      <c r="U182" s="98" t="e">
        <f t="shared" si="95"/>
        <v>#N/A</v>
      </c>
      <c r="V182" s="98" t="e">
        <f t="shared" si="96"/>
        <v>#N/A</v>
      </c>
      <c r="W182" s="99" t="e">
        <f t="shared" si="100"/>
        <v>#N/A</v>
      </c>
      <c r="X182" s="99" t="e">
        <f t="shared" si="101"/>
        <v>#N/A</v>
      </c>
      <c r="Y182" s="99" t="e">
        <f t="shared" si="102"/>
        <v>#N/A</v>
      </c>
      <c r="Z182" s="99" t="e">
        <f>X182-#REF!</f>
        <v>#N/A</v>
      </c>
      <c r="AA182" s="99" t="e">
        <f>#REF!-Y182</f>
        <v>#REF!</v>
      </c>
      <c r="AB182" s="90">
        <v>92</v>
      </c>
      <c r="AG182" s="91">
        <f t="shared" si="85"/>
        <v>0</v>
      </c>
      <c r="AH182" s="100" t="e">
        <f t="shared" si="97"/>
        <v>#N/A</v>
      </c>
      <c r="AI182" s="92" t="e">
        <f t="shared" si="115"/>
        <v>#N/A</v>
      </c>
      <c r="AJ182" s="92" t="e">
        <f t="shared" si="116"/>
        <v>#N/A</v>
      </c>
      <c r="AK182" s="92" t="e">
        <f t="shared" si="117"/>
        <v>#N/A</v>
      </c>
      <c r="AL182" s="106" t="e">
        <f t="shared" si="110"/>
        <v>#N/A</v>
      </c>
    </row>
    <row r="183" spans="1:38" ht="24.9" customHeight="1" x14ac:dyDescent="0.3">
      <c r="A183" s="156"/>
      <c r="B183" s="101">
        <f t="shared" si="84"/>
        <v>0</v>
      </c>
      <c r="C183" s="107"/>
      <c r="D183" s="95" t="e">
        <v>#N/A</v>
      </c>
      <c r="E183" s="95" t="e">
        <v>#N/A</v>
      </c>
      <c r="F183" s="95" t="e">
        <v>#N/A</v>
      </c>
      <c r="G183" s="95" t="e">
        <v>#N/A</v>
      </c>
      <c r="H183" s="96" t="e">
        <f t="shared" si="82"/>
        <v>#N/A</v>
      </c>
      <c r="I183" s="97" t="e">
        <f t="shared" si="83"/>
        <v>#N/A</v>
      </c>
      <c r="J183" s="134" t="e">
        <f t="shared" si="86"/>
        <v>#N/A</v>
      </c>
      <c r="K183" s="135" t="e">
        <f t="shared" si="87"/>
        <v>#N/A</v>
      </c>
      <c r="L183" s="135" t="e">
        <f t="shared" si="88"/>
        <v>#N/A</v>
      </c>
      <c r="M183" s="102" t="str">
        <f t="shared" si="118"/>
        <v>----</v>
      </c>
      <c r="N183" s="103" t="str">
        <f t="shared" si="119"/>
        <v>----</v>
      </c>
      <c r="O183" s="102" t="str">
        <f t="shared" si="120"/>
        <v>----</v>
      </c>
      <c r="P183" s="103" t="str">
        <f t="shared" si="121"/>
        <v>----</v>
      </c>
      <c r="Q183" s="104" t="str">
        <f t="shared" si="93"/>
        <v>----</v>
      </c>
      <c r="R183" s="105" t="str">
        <f t="shared" si="94"/>
        <v>----</v>
      </c>
      <c r="S183" s="98" t="e">
        <f t="shared" si="99"/>
        <v>#N/A</v>
      </c>
      <c r="T183" s="98" t="e">
        <f t="shared" si="103"/>
        <v>#N/A</v>
      </c>
      <c r="U183" s="98" t="e">
        <f t="shared" si="95"/>
        <v>#N/A</v>
      </c>
      <c r="V183" s="98" t="e">
        <f t="shared" si="96"/>
        <v>#N/A</v>
      </c>
      <c r="W183" s="99" t="e">
        <f t="shared" si="100"/>
        <v>#N/A</v>
      </c>
      <c r="X183" s="99" t="e">
        <f t="shared" si="101"/>
        <v>#N/A</v>
      </c>
      <c r="Y183" s="99" t="e">
        <f t="shared" si="102"/>
        <v>#N/A</v>
      </c>
      <c r="Z183" s="99" t="e">
        <f>X183-#REF!</f>
        <v>#N/A</v>
      </c>
      <c r="AA183" s="99" t="e">
        <f>#REF!-Y183</f>
        <v>#REF!</v>
      </c>
      <c r="AB183" s="90">
        <v>93</v>
      </c>
      <c r="AG183" s="91">
        <f t="shared" si="85"/>
        <v>0</v>
      </c>
      <c r="AH183" s="100" t="e">
        <f t="shared" si="97"/>
        <v>#N/A</v>
      </c>
      <c r="AI183" s="92" t="e">
        <f t="shared" si="115"/>
        <v>#N/A</v>
      </c>
      <c r="AJ183" s="92" t="e">
        <f t="shared" si="116"/>
        <v>#N/A</v>
      </c>
      <c r="AK183" s="92" t="e">
        <f t="shared" si="117"/>
        <v>#N/A</v>
      </c>
      <c r="AL183" s="106" t="e">
        <f t="shared" si="110"/>
        <v>#N/A</v>
      </c>
    </row>
    <row r="184" spans="1:38" ht="24.9" customHeight="1" x14ac:dyDescent="0.3">
      <c r="A184" s="156"/>
      <c r="B184" s="101">
        <f t="shared" si="84"/>
        <v>0</v>
      </c>
      <c r="C184" s="107"/>
      <c r="D184" s="95" t="e">
        <v>#N/A</v>
      </c>
      <c r="E184" s="95" t="e">
        <v>#N/A</v>
      </c>
      <c r="F184" s="95" t="e">
        <v>#N/A</v>
      </c>
      <c r="G184" s="95" t="e">
        <v>#N/A</v>
      </c>
      <c r="H184" s="96" t="e">
        <f t="shared" si="82"/>
        <v>#N/A</v>
      </c>
      <c r="I184" s="97" t="e">
        <f t="shared" si="83"/>
        <v>#N/A</v>
      </c>
      <c r="J184" s="134" t="e">
        <f t="shared" si="86"/>
        <v>#N/A</v>
      </c>
      <c r="K184" s="135" t="e">
        <f t="shared" si="87"/>
        <v>#N/A</v>
      </c>
      <c r="L184" s="135" t="e">
        <f t="shared" si="88"/>
        <v>#N/A</v>
      </c>
      <c r="M184" s="102" t="str">
        <f t="shared" si="118"/>
        <v>----</v>
      </c>
      <c r="N184" s="103" t="str">
        <f t="shared" si="119"/>
        <v>----</v>
      </c>
      <c r="O184" s="102" t="str">
        <f t="shared" si="120"/>
        <v>----</v>
      </c>
      <c r="P184" s="103" t="str">
        <f t="shared" si="121"/>
        <v>----</v>
      </c>
      <c r="Q184" s="104" t="str">
        <f t="shared" si="93"/>
        <v>----</v>
      </c>
      <c r="R184" s="105" t="str">
        <f t="shared" si="94"/>
        <v>----</v>
      </c>
      <c r="S184" s="98" t="e">
        <f t="shared" si="99"/>
        <v>#N/A</v>
      </c>
      <c r="T184" s="98" t="e">
        <f t="shared" si="103"/>
        <v>#N/A</v>
      </c>
      <c r="U184" s="98" t="e">
        <f t="shared" si="95"/>
        <v>#N/A</v>
      </c>
      <c r="V184" s="98" t="e">
        <f t="shared" si="96"/>
        <v>#N/A</v>
      </c>
      <c r="W184" s="99" t="e">
        <f t="shared" si="100"/>
        <v>#N/A</v>
      </c>
      <c r="X184" s="99" t="e">
        <f t="shared" si="101"/>
        <v>#N/A</v>
      </c>
      <c r="Y184" s="99" t="e">
        <f t="shared" si="102"/>
        <v>#N/A</v>
      </c>
      <c r="Z184" s="99" t="e">
        <f>X184-#REF!</f>
        <v>#N/A</v>
      </c>
      <c r="AA184" s="99" t="e">
        <f>#REF!-Y184</f>
        <v>#REF!</v>
      </c>
      <c r="AB184" s="90">
        <v>94</v>
      </c>
      <c r="AG184" s="91">
        <f t="shared" si="85"/>
        <v>0</v>
      </c>
      <c r="AH184" s="100" t="e">
        <f t="shared" si="97"/>
        <v>#N/A</v>
      </c>
      <c r="AI184" s="92" t="e">
        <f t="shared" si="115"/>
        <v>#N/A</v>
      </c>
      <c r="AJ184" s="92" t="e">
        <f t="shared" si="116"/>
        <v>#N/A</v>
      </c>
      <c r="AK184" s="92" t="e">
        <f t="shared" si="117"/>
        <v>#N/A</v>
      </c>
      <c r="AL184" s="106" t="e">
        <f t="shared" si="110"/>
        <v>#N/A</v>
      </c>
    </row>
    <row r="185" spans="1:38" ht="24.9" customHeight="1" x14ac:dyDescent="0.3">
      <c r="A185" s="156"/>
      <c r="B185" s="101">
        <f t="shared" si="84"/>
        <v>0</v>
      </c>
      <c r="C185" s="107"/>
      <c r="D185" s="95" t="e">
        <v>#N/A</v>
      </c>
      <c r="E185" s="95" t="e">
        <v>#N/A</v>
      </c>
      <c r="F185" s="95" t="e">
        <v>#N/A</v>
      </c>
      <c r="G185" s="95" t="e">
        <v>#N/A</v>
      </c>
      <c r="H185" s="96" t="e">
        <f t="shared" si="82"/>
        <v>#N/A</v>
      </c>
      <c r="I185" s="97" t="e">
        <f t="shared" si="83"/>
        <v>#N/A</v>
      </c>
      <c r="J185" s="134" t="e">
        <f t="shared" si="86"/>
        <v>#N/A</v>
      </c>
      <c r="K185" s="135" t="e">
        <f t="shared" si="87"/>
        <v>#N/A</v>
      </c>
      <c r="L185" s="135" t="e">
        <f t="shared" si="88"/>
        <v>#N/A</v>
      </c>
      <c r="M185" s="102" t="str">
        <f t="shared" si="118"/>
        <v>----</v>
      </c>
      <c r="N185" s="103" t="str">
        <f t="shared" si="119"/>
        <v>----</v>
      </c>
      <c r="O185" s="102" t="str">
        <f t="shared" si="120"/>
        <v>----</v>
      </c>
      <c r="P185" s="103" t="str">
        <f t="shared" si="121"/>
        <v>----</v>
      </c>
      <c r="Q185" s="104" t="str">
        <f t="shared" si="93"/>
        <v>----</v>
      </c>
      <c r="R185" s="105" t="str">
        <f t="shared" si="94"/>
        <v>----</v>
      </c>
      <c r="S185" s="98" t="e">
        <f t="shared" si="99"/>
        <v>#N/A</v>
      </c>
      <c r="T185" s="98" t="e">
        <f t="shared" si="103"/>
        <v>#N/A</v>
      </c>
      <c r="U185" s="98" t="e">
        <f t="shared" si="95"/>
        <v>#N/A</v>
      </c>
      <c r="V185" s="98" t="e">
        <f t="shared" si="96"/>
        <v>#N/A</v>
      </c>
      <c r="W185" s="99" t="e">
        <f t="shared" si="100"/>
        <v>#N/A</v>
      </c>
      <c r="X185" s="99" t="e">
        <f t="shared" si="101"/>
        <v>#N/A</v>
      </c>
      <c r="Y185" s="99" t="e">
        <f t="shared" si="102"/>
        <v>#N/A</v>
      </c>
      <c r="Z185" s="99" t="e">
        <f>X185-#REF!</f>
        <v>#N/A</v>
      </c>
      <c r="AA185" s="99" t="e">
        <f>#REF!-Y185</f>
        <v>#REF!</v>
      </c>
      <c r="AB185" s="90">
        <v>95</v>
      </c>
      <c r="AG185" s="91">
        <f t="shared" si="85"/>
        <v>0</v>
      </c>
      <c r="AH185" s="100" t="e">
        <f t="shared" si="97"/>
        <v>#N/A</v>
      </c>
      <c r="AI185" s="92" t="e">
        <f t="shared" si="115"/>
        <v>#N/A</v>
      </c>
      <c r="AJ185" s="92" t="e">
        <f t="shared" si="116"/>
        <v>#N/A</v>
      </c>
      <c r="AK185" s="92" t="e">
        <f t="shared" si="117"/>
        <v>#N/A</v>
      </c>
      <c r="AL185" s="106" t="e">
        <f t="shared" si="110"/>
        <v>#N/A</v>
      </c>
    </row>
    <row r="186" spans="1:38" ht="24.9" customHeight="1" x14ac:dyDescent="0.3">
      <c r="A186" s="156"/>
      <c r="B186" s="101">
        <f t="shared" si="84"/>
        <v>0</v>
      </c>
      <c r="C186" s="107"/>
      <c r="D186" s="95" t="e">
        <v>#N/A</v>
      </c>
      <c r="E186" s="95" t="e">
        <v>#N/A</v>
      </c>
      <c r="F186" s="95" t="e">
        <v>#N/A</v>
      </c>
      <c r="G186" s="95" t="e">
        <v>#N/A</v>
      </c>
      <c r="H186" s="96" t="e">
        <f t="shared" si="82"/>
        <v>#N/A</v>
      </c>
      <c r="I186" s="97" t="e">
        <f t="shared" si="83"/>
        <v>#N/A</v>
      </c>
      <c r="J186" s="134" t="e">
        <f t="shared" si="86"/>
        <v>#N/A</v>
      </c>
      <c r="K186" s="135" t="e">
        <f t="shared" si="87"/>
        <v>#N/A</v>
      </c>
      <c r="L186" s="135" t="e">
        <f t="shared" si="88"/>
        <v>#N/A</v>
      </c>
      <c r="M186" s="102" t="str">
        <f t="shared" si="118"/>
        <v>----</v>
      </c>
      <c r="N186" s="103" t="str">
        <f t="shared" si="119"/>
        <v>----</v>
      </c>
      <c r="O186" s="102" t="str">
        <f t="shared" si="120"/>
        <v>----</v>
      </c>
      <c r="P186" s="103" t="str">
        <f t="shared" si="121"/>
        <v>----</v>
      </c>
      <c r="Q186" s="104" t="str">
        <f t="shared" si="93"/>
        <v>----</v>
      </c>
      <c r="R186" s="105" t="str">
        <f t="shared" si="94"/>
        <v>----</v>
      </c>
      <c r="S186" s="98" t="e">
        <f t="shared" si="99"/>
        <v>#N/A</v>
      </c>
      <c r="T186" s="98" t="e">
        <f t="shared" si="103"/>
        <v>#N/A</v>
      </c>
      <c r="U186" s="98" t="e">
        <f t="shared" si="95"/>
        <v>#N/A</v>
      </c>
      <c r="V186" s="98" t="e">
        <f t="shared" si="96"/>
        <v>#N/A</v>
      </c>
      <c r="W186" s="99" t="e">
        <f t="shared" si="100"/>
        <v>#N/A</v>
      </c>
      <c r="X186" s="99" t="e">
        <f t="shared" si="101"/>
        <v>#N/A</v>
      </c>
      <c r="Y186" s="99" t="e">
        <f t="shared" si="102"/>
        <v>#N/A</v>
      </c>
      <c r="Z186" s="99" t="e">
        <f>X186-#REF!</f>
        <v>#N/A</v>
      </c>
      <c r="AA186" s="99" t="e">
        <f>#REF!-Y186</f>
        <v>#REF!</v>
      </c>
      <c r="AB186" s="90">
        <v>96</v>
      </c>
      <c r="AG186" s="91">
        <f t="shared" si="85"/>
        <v>0</v>
      </c>
      <c r="AH186" s="100" t="e">
        <f t="shared" si="97"/>
        <v>#N/A</v>
      </c>
      <c r="AI186" s="92" t="e">
        <f t="shared" si="115"/>
        <v>#N/A</v>
      </c>
      <c r="AJ186" s="92" t="e">
        <f t="shared" si="116"/>
        <v>#N/A</v>
      </c>
      <c r="AK186" s="92" t="e">
        <f t="shared" si="117"/>
        <v>#N/A</v>
      </c>
      <c r="AL186" s="106" t="e">
        <f t="shared" si="110"/>
        <v>#N/A</v>
      </c>
    </row>
    <row r="187" spans="1:38" ht="24.9" customHeight="1" x14ac:dyDescent="0.3">
      <c r="A187" s="156"/>
      <c r="B187" s="101">
        <f t="shared" si="84"/>
        <v>0</v>
      </c>
      <c r="C187" s="107"/>
      <c r="D187" s="95" t="e">
        <v>#N/A</v>
      </c>
      <c r="E187" s="95" t="e">
        <v>#N/A</v>
      </c>
      <c r="F187" s="95" t="e">
        <v>#N/A</v>
      </c>
      <c r="G187" s="95" t="e">
        <v>#N/A</v>
      </c>
      <c r="H187" s="96" t="e">
        <f t="shared" si="82"/>
        <v>#N/A</v>
      </c>
      <c r="I187" s="97" t="e">
        <f t="shared" si="83"/>
        <v>#N/A</v>
      </c>
      <c r="J187" s="134" t="e">
        <f t="shared" si="86"/>
        <v>#N/A</v>
      </c>
      <c r="K187" s="135" t="e">
        <f t="shared" si="87"/>
        <v>#N/A</v>
      </c>
      <c r="L187" s="135" t="e">
        <f t="shared" si="88"/>
        <v>#N/A</v>
      </c>
      <c r="M187" s="102" t="str">
        <f t="shared" si="118"/>
        <v>----</v>
      </c>
      <c r="N187" s="103" t="str">
        <f t="shared" si="119"/>
        <v>----</v>
      </c>
      <c r="O187" s="102" t="str">
        <f t="shared" si="120"/>
        <v>----</v>
      </c>
      <c r="P187" s="103" t="str">
        <f t="shared" si="121"/>
        <v>----</v>
      </c>
      <c r="Q187" s="104" t="str">
        <f t="shared" si="93"/>
        <v>----</v>
      </c>
      <c r="R187" s="105" t="str">
        <f t="shared" si="94"/>
        <v>----</v>
      </c>
      <c r="S187" s="98" t="e">
        <f t="shared" si="99"/>
        <v>#N/A</v>
      </c>
      <c r="T187" s="98" t="e">
        <f t="shared" si="103"/>
        <v>#N/A</v>
      </c>
      <c r="U187" s="98" t="e">
        <f t="shared" si="95"/>
        <v>#N/A</v>
      </c>
      <c r="V187" s="98" t="e">
        <f t="shared" si="96"/>
        <v>#N/A</v>
      </c>
      <c r="W187" s="99" t="e">
        <f t="shared" si="100"/>
        <v>#N/A</v>
      </c>
      <c r="X187" s="99" t="e">
        <f t="shared" si="101"/>
        <v>#N/A</v>
      </c>
      <c r="Y187" s="99" t="e">
        <f t="shared" si="102"/>
        <v>#N/A</v>
      </c>
      <c r="Z187" s="99" t="e">
        <f>X187-#REF!</f>
        <v>#N/A</v>
      </c>
      <c r="AA187" s="99" t="e">
        <f>#REF!-Y187</f>
        <v>#REF!</v>
      </c>
      <c r="AB187" s="90">
        <v>97</v>
      </c>
      <c r="AG187" s="91">
        <f t="shared" si="85"/>
        <v>0</v>
      </c>
      <c r="AH187" s="100" t="e">
        <f t="shared" si="97"/>
        <v>#N/A</v>
      </c>
      <c r="AI187" s="92" t="e">
        <f t="shared" si="115"/>
        <v>#N/A</v>
      </c>
      <c r="AJ187" s="92" t="e">
        <f t="shared" si="116"/>
        <v>#N/A</v>
      </c>
      <c r="AK187" s="92" t="e">
        <f t="shared" si="117"/>
        <v>#N/A</v>
      </c>
      <c r="AL187" s="106" t="e">
        <f t="shared" si="110"/>
        <v>#N/A</v>
      </c>
    </row>
    <row r="188" spans="1:38" ht="24.9" customHeight="1" x14ac:dyDescent="0.3">
      <c r="A188" s="156"/>
      <c r="B188" s="101">
        <f t="shared" si="84"/>
        <v>0</v>
      </c>
      <c r="C188" s="107"/>
      <c r="D188" s="95" t="e">
        <v>#N/A</v>
      </c>
      <c r="E188" s="95" t="e">
        <v>#N/A</v>
      </c>
      <c r="F188" s="95" t="e">
        <v>#N/A</v>
      </c>
      <c r="G188" s="95" t="e">
        <v>#N/A</v>
      </c>
      <c r="H188" s="96" t="e">
        <f t="shared" si="82"/>
        <v>#N/A</v>
      </c>
      <c r="I188" s="97" t="e">
        <f t="shared" si="83"/>
        <v>#N/A</v>
      </c>
      <c r="J188" s="134" t="e">
        <f t="shared" si="86"/>
        <v>#N/A</v>
      </c>
      <c r="K188" s="135" t="e">
        <f t="shared" si="87"/>
        <v>#N/A</v>
      </c>
      <c r="L188" s="135" t="e">
        <f t="shared" si="88"/>
        <v>#N/A</v>
      </c>
      <c r="M188" s="102" t="str">
        <f t="shared" si="118"/>
        <v>----</v>
      </c>
      <c r="N188" s="103" t="str">
        <f t="shared" si="119"/>
        <v>----</v>
      </c>
      <c r="O188" s="102" t="str">
        <f t="shared" si="120"/>
        <v>----</v>
      </c>
      <c r="P188" s="103" t="str">
        <f t="shared" si="121"/>
        <v>----</v>
      </c>
      <c r="Q188" s="104" t="str">
        <f t="shared" si="93"/>
        <v>----</v>
      </c>
      <c r="R188" s="105" t="str">
        <f t="shared" si="94"/>
        <v>----</v>
      </c>
      <c r="S188" s="98" t="e">
        <f t="shared" si="99"/>
        <v>#N/A</v>
      </c>
      <c r="T188" s="98" t="e">
        <f t="shared" si="103"/>
        <v>#N/A</v>
      </c>
      <c r="U188" s="98" t="e">
        <f t="shared" si="95"/>
        <v>#N/A</v>
      </c>
      <c r="V188" s="98" t="e">
        <f t="shared" si="96"/>
        <v>#N/A</v>
      </c>
      <c r="W188" s="99" t="e">
        <f t="shared" si="100"/>
        <v>#N/A</v>
      </c>
      <c r="X188" s="99" t="e">
        <f t="shared" si="101"/>
        <v>#N/A</v>
      </c>
      <c r="Y188" s="99" t="e">
        <f t="shared" si="102"/>
        <v>#N/A</v>
      </c>
      <c r="Z188" s="99" t="e">
        <f>X188-#REF!</f>
        <v>#N/A</v>
      </c>
      <c r="AA188" s="99" t="e">
        <f>#REF!-Y188</f>
        <v>#REF!</v>
      </c>
      <c r="AB188" s="90">
        <v>98</v>
      </c>
      <c r="AG188" s="91">
        <f t="shared" si="85"/>
        <v>0</v>
      </c>
      <c r="AH188" s="100" t="e">
        <f t="shared" si="97"/>
        <v>#N/A</v>
      </c>
      <c r="AI188" s="92" t="e">
        <f t="shared" si="115"/>
        <v>#N/A</v>
      </c>
      <c r="AJ188" s="92" t="e">
        <f t="shared" si="116"/>
        <v>#N/A</v>
      </c>
      <c r="AK188" s="92" t="e">
        <f t="shared" si="117"/>
        <v>#N/A</v>
      </c>
      <c r="AL188" s="106" t="e">
        <f t="shared" si="110"/>
        <v>#N/A</v>
      </c>
    </row>
    <row r="189" spans="1:38" ht="24.9" customHeight="1" x14ac:dyDescent="0.3">
      <c r="A189" s="156"/>
      <c r="B189" s="101">
        <f t="shared" si="84"/>
        <v>0</v>
      </c>
      <c r="C189" s="107"/>
      <c r="D189" s="95" t="e">
        <v>#N/A</v>
      </c>
      <c r="E189" s="95" t="e">
        <v>#N/A</v>
      </c>
      <c r="F189" s="95" t="e">
        <v>#N/A</v>
      </c>
      <c r="G189" s="95" t="e">
        <v>#N/A</v>
      </c>
      <c r="H189" s="96" t="e">
        <f t="shared" si="82"/>
        <v>#N/A</v>
      </c>
      <c r="I189" s="97" t="e">
        <f t="shared" si="83"/>
        <v>#N/A</v>
      </c>
      <c r="J189" s="134" t="e">
        <f t="shared" si="86"/>
        <v>#N/A</v>
      </c>
      <c r="K189" s="135" t="e">
        <f t="shared" si="87"/>
        <v>#N/A</v>
      </c>
      <c r="L189" s="135" t="e">
        <f t="shared" si="88"/>
        <v>#N/A</v>
      </c>
      <c r="M189" s="102" t="str">
        <f t="shared" si="118"/>
        <v>----</v>
      </c>
      <c r="N189" s="103" t="str">
        <f t="shared" si="119"/>
        <v>----</v>
      </c>
      <c r="O189" s="102" t="str">
        <f t="shared" si="120"/>
        <v>----</v>
      </c>
      <c r="P189" s="103" t="str">
        <f t="shared" si="121"/>
        <v>----</v>
      </c>
      <c r="Q189" s="104" t="str">
        <f t="shared" si="93"/>
        <v>----</v>
      </c>
      <c r="R189" s="105" t="str">
        <f t="shared" si="94"/>
        <v>----</v>
      </c>
      <c r="S189" s="98" t="e">
        <f t="shared" si="99"/>
        <v>#N/A</v>
      </c>
      <c r="T189" s="98" t="e">
        <f t="shared" si="103"/>
        <v>#N/A</v>
      </c>
      <c r="U189" s="98" t="e">
        <f t="shared" si="95"/>
        <v>#N/A</v>
      </c>
      <c r="V189" s="98" t="e">
        <f t="shared" si="96"/>
        <v>#N/A</v>
      </c>
      <c r="W189" s="99" t="e">
        <f t="shared" si="100"/>
        <v>#N/A</v>
      </c>
      <c r="X189" s="99" t="e">
        <f t="shared" si="101"/>
        <v>#N/A</v>
      </c>
      <c r="Y189" s="99" t="e">
        <f t="shared" si="102"/>
        <v>#N/A</v>
      </c>
      <c r="Z189" s="99" t="e">
        <f>X189-#REF!</f>
        <v>#N/A</v>
      </c>
      <c r="AA189" s="99" t="e">
        <f>#REF!-Y189</f>
        <v>#REF!</v>
      </c>
      <c r="AB189" s="90">
        <v>99</v>
      </c>
      <c r="AG189" s="91">
        <f t="shared" si="85"/>
        <v>0</v>
      </c>
      <c r="AH189" s="100" t="e">
        <f t="shared" si="97"/>
        <v>#N/A</v>
      </c>
      <c r="AI189" s="92" t="e">
        <f t="shared" si="115"/>
        <v>#N/A</v>
      </c>
      <c r="AJ189" s="92" t="e">
        <f t="shared" si="116"/>
        <v>#N/A</v>
      </c>
      <c r="AK189" s="92" t="e">
        <f t="shared" si="117"/>
        <v>#N/A</v>
      </c>
      <c r="AL189" s="106" t="e">
        <f t="shared" si="110"/>
        <v>#N/A</v>
      </c>
    </row>
    <row r="190" spans="1:38" ht="24.9" customHeight="1" x14ac:dyDescent="0.3">
      <c r="A190" s="156"/>
      <c r="B190" s="101">
        <f t="shared" si="84"/>
        <v>0</v>
      </c>
      <c r="C190" s="107"/>
      <c r="D190" s="95" t="e">
        <v>#N/A</v>
      </c>
      <c r="E190" s="95" t="e">
        <v>#N/A</v>
      </c>
      <c r="F190" s="95" t="e">
        <v>#N/A</v>
      </c>
      <c r="G190" s="95" t="e">
        <v>#N/A</v>
      </c>
      <c r="H190" s="96" t="e">
        <f t="shared" si="82"/>
        <v>#N/A</v>
      </c>
      <c r="I190" s="97" t="e">
        <f t="shared" si="83"/>
        <v>#N/A</v>
      </c>
      <c r="J190" s="134" t="e">
        <f t="shared" si="86"/>
        <v>#N/A</v>
      </c>
      <c r="K190" s="135" t="e">
        <f t="shared" si="87"/>
        <v>#N/A</v>
      </c>
      <c r="L190" s="135" t="e">
        <f t="shared" si="88"/>
        <v>#N/A</v>
      </c>
      <c r="M190" s="102" t="str">
        <f t="shared" si="118"/>
        <v>----</v>
      </c>
      <c r="N190" s="103" t="str">
        <f t="shared" si="119"/>
        <v>----</v>
      </c>
      <c r="O190" s="102" t="str">
        <f t="shared" si="120"/>
        <v>----</v>
      </c>
      <c r="P190" s="103" t="str">
        <f t="shared" si="121"/>
        <v>----</v>
      </c>
      <c r="Q190" s="104" t="str">
        <f t="shared" si="93"/>
        <v>----</v>
      </c>
      <c r="R190" s="105" t="str">
        <f t="shared" si="94"/>
        <v>----</v>
      </c>
      <c r="S190" s="98" t="e">
        <f t="shared" si="99"/>
        <v>#N/A</v>
      </c>
      <c r="T190" s="98" t="e">
        <f t="shared" si="103"/>
        <v>#N/A</v>
      </c>
      <c r="U190" s="98" t="e">
        <f t="shared" si="95"/>
        <v>#N/A</v>
      </c>
      <c r="V190" s="98" t="e">
        <f t="shared" si="96"/>
        <v>#N/A</v>
      </c>
      <c r="W190" s="99" t="e">
        <f t="shared" si="100"/>
        <v>#N/A</v>
      </c>
      <c r="X190" s="99" t="e">
        <f t="shared" si="101"/>
        <v>#N/A</v>
      </c>
      <c r="Y190" s="99" t="e">
        <f t="shared" si="102"/>
        <v>#N/A</v>
      </c>
      <c r="Z190" s="99" t="e">
        <f>X190-#REF!</f>
        <v>#N/A</v>
      </c>
      <c r="AA190" s="99" t="e">
        <f>#REF!-Y190</f>
        <v>#REF!</v>
      </c>
      <c r="AB190" s="90">
        <v>100</v>
      </c>
      <c r="AG190" s="91">
        <f t="shared" si="85"/>
        <v>0</v>
      </c>
      <c r="AH190" s="100" t="e">
        <f t="shared" si="97"/>
        <v>#N/A</v>
      </c>
      <c r="AI190" s="92" t="e">
        <f t="shared" si="115"/>
        <v>#N/A</v>
      </c>
      <c r="AJ190" s="92" t="e">
        <f t="shared" si="116"/>
        <v>#N/A</v>
      </c>
      <c r="AK190" s="92" t="e">
        <f t="shared" si="117"/>
        <v>#N/A</v>
      </c>
      <c r="AL190" s="106" t="e">
        <f t="shared" si="110"/>
        <v>#N/A</v>
      </c>
    </row>
    <row r="191" spans="1:38" ht="24.9" customHeight="1" x14ac:dyDescent="0.3">
      <c r="A191" s="156"/>
      <c r="B191" s="101">
        <f t="shared" si="84"/>
        <v>0</v>
      </c>
      <c r="C191" s="107"/>
      <c r="D191" s="95" t="e">
        <v>#N/A</v>
      </c>
      <c r="E191" s="95" t="e">
        <v>#N/A</v>
      </c>
      <c r="F191" s="95" t="e">
        <v>#N/A</v>
      </c>
      <c r="G191" s="95" t="e">
        <v>#N/A</v>
      </c>
      <c r="H191" s="96" t="e">
        <f t="shared" ref="H191" si="122">IF(D191=G191,"---",IF(G191-D191&gt;=0,"紅K","黑K"))</f>
        <v>#N/A</v>
      </c>
      <c r="I191" s="97" t="e">
        <f t="shared" ref="I191" si="123">G191-D191</f>
        <v>#N/A</v>
      </c>
      <c r="J191" s="134" t="e">
        <f t="shared" si="86"/>
        <v>#N/A</v>
      </c>
      <c r="K191" s="135" t="e">
        <f t="shared" si="87"/>
        <v>#N/A</v>
      </c>
      <c r="L191" s="135" t="e">
        <f t="shared" si="88"/>
        <v>#N/A</v>
      </c>
      <c r="M191" s="102" t="str">
        <f t="shared" si="118"/>
        <v>----</v>
      </c>
      <c r="N191" s="103" t="str">
        <f t="shared" si="119"/>
        <v>----</v>
      </c>
      <c r="O191" s="102" t="str">
        <f t="shared" si="120"/>
        <v>----</v>
      </c>
      <c r="P191" s="103" t="str">
        <f t="shared" si="121"/>
        <v>----</v>
      </c>
      <c r="Q191" s="104" t="str">
        <f t="shared" si="93"/>
        <v>----</v>
      </c>
      <c r="R191" s="105" t="str">
        <f t="shared" si="94"/>
        <v>----</v>
      </c>
      <c r="S191" s="98" t="e">
        <f t="shared" si="99"/>
        <v>#N/A</v>
      </c>
      <c r="T191" s="98" t="e">
        <f t="shared" si="103"/>
        <v>#N/A</v>
      </c>
      <c r="U191" s="98" t="e">
        <f t="shared" si="95"/>
        <v>#N/A</v>
      </c>
      <c r="V191" s="98" t="e">
        <f t="shared" si="96"/>
        <v>#N/A</v>
      </c>
      <c r="W191" s="99" t="e">
        <f t="shared" si="100"/>
        <v>#N/A</v>
      </c>
      <c r="X191" s="99" t="e">
        <f t="shared" si="101"/>
        <v>#N/A</v>
      </c>
      <c r="Y191" s="99" t="e">
        <f t="shared" si="102"/>
        <v>#N/A</v>
      </c>
      <c r="Z191" s="99" t="e">
        <f>X191-#REF!</f>
        <v>#N/A</v>
      </c>
      <c r="AA191" s="99" t="e">
        <f>#REF!-Y191</f>
        <v>#REF!</v>
      </c>
      <c r="AB191" s="90">
        <v>101</v>
      </c>
      <c r="AG191" s="91">
        <f t="shared" si="85"/>
        <v>0</v>
      </c>
      <c r="AH191" s="100" t="e">
        <f t="shared" si="97"/>
        <v>#N/A</v>
      </c>
      <c r="AI191" s="92" t="e">
        <f t="shared" si="115"/>
        <v>#N/A</v>
      </c>
      <c r="AJ191" s="92" t="e">
        <f t="shared" si="116"/>
        <v>#N/A</v>
      </c>
      <c r="AK191" s="92" t="e">
        <f t="shared" si="117"/>
        <v>#N/A</v>
      </c>
      <c r="AL191" s="106" t="e">
        <f t="shared" si="110"/>
        <v>#N/A</v>
      </c>
    </row>
    <row r="192" spans="1:38" ht="24.9" customHeight="1" x14ac:dyDescent="0.3">
      <c r="A192" s="156"/>
      <c r="B192" s="101">
        <f t="shared" ref="B192:B255" si="124">C192</f>
        <v>0</v>
      </c>
      <c r="C192" s="107"/>
      <c r="D192" s="95" t="e">
        <v>#N/A</v>
      </c>
      <c r="E192" s="95" t="e">
        <v>#N/A</v>
      </c>
      <c r="F192" s="95" t="e">
        <v>#N/A</v>
      </c>
      <c r="G192" s="95" t="e">
        <v>#N/A</v>
      </c>
      <c r="H192" s="96" t="e">
        <f t="shared" ref="H192:H255" si="125">IF(D192=G192,"---",IF(G192-D192&gt;=0,"紅K","黑K"))</f>
        <v>#N/A</v>
      </c>
      <c r="I192" s="97" t="e">
        <f t="shared" ref="I192:I255" si="126">G192-D192</f>
        <v>#N/A</v>
      </c>
      <c r="J192" s="134" t="e">
        <f t="shared" si="86"/>
        <v>#N/A</v>
      </c>
      <c r="K192" s="135" t="e">
        <f t="shared" si="87"/>
        <v>#N/A</v>
      </c>
      <c r="L192" s="135" t="e">
        <f t="shared" si="88"/>
        <v>#N/A</v>
      </c>
      <c r="M192" s="102" t="str">
        <f t="shared" si="118"/>
        <v>----</v>
      </c>
      <c r="N192" s="103" t="str">
        <f t="shared" si="119"/>
        <v>----</v>
      </c>
      <c r="O192" s="102" t="str">
        <f t="shared" si="120"/>
        <v>----</v>
      </c>
      <c r="P192" s="103" t="str">
        <f t="shared" si="121"/>
        <v>----</v>
      </c>
      <c r="Q192" s="104" t="str">
        <f t="shared" si="93"/>
        <v>----</v>
      </c>
      <c r="R192" s="105" t="str">
        <f t="shared" si="94"/>
        <v>----</v>
      </c>
      <c r="S192" s="98" t="e">
        <f t="shared" si="99"/>
        <v>#N/A</v>
      </c>
      <c r="T192" s="98" t="e">
        <f t="shared" si="103"/>
        <v>#N/A</v>
      </c>
      <c r="U192" s="98" t="e">
        <f t="shared" si="95"/>
        <v>#N/A</v>
      </c>
      <c r="V192" s="98" t="e">
        <f t="shared" si="96"/>
        <v>#N/A</v>
      </c>
      <c r="W192" s="99" t="e">
        <f t="shared" si="100"/>
        <v>#N/A</v>
      </c>
      <c r="X192" s="99" t="e">
        <f t="shared" si="101"/>
        <v>#N/A</v>
      </c>
      <c r="Y192" s="99" t="e">
        <f t="shared" si="102"/>
        <v>#N/A</v>
      </c>
      <c r="Z192" s="99" t="e">
        <f>X192-#REF!</f>
        <v>#N/A</v>
      </c>
      <c r="AA192" s="99" t="e">
        <f>#REF!-Y192</f>
        <v>#REF!</v>
      </c>
      <c r="AB192" s="90">
        <v>102</v>
      </c>
      <c r="AG192" s="91">
        <f t="shared" si="85"/>
        <v>0</v>
      </c>
      <c r="AH192" s="100" t="e">
        <f t="shared" si="97"/>
        <v>#N/A</v>
      </c>
      <c r="AI192" s="92" t="e">
        <f t="shared" si="115"/>
        <v>#N/A</v>
      </c>
      <c r="AJ192" s="92" t="e">
        <f t="shared" si="116"/>
        <v>#N/A</v>
      </c>
      <c r="AK192" s="92" t="e">
        <f t="shared" si="117"/>
        <v>#N/A</v>
      </c>
      <c r="AL192" s="106" t="e">
        <f t="shared" si="110"/>
        <v>#N/A</v>
      </c>
    </row>
    <row r="193" spans="1:38" ht="24.9" customHeight="1" x14ac:dyDescent="0.3">
      <c r="A193" s="156"/>
      <c r="B193" s="101">
        <f t="shared" si="124"/>
        <v>0</v>
      </c>
      <c r="C193" s="107"/>
      <c r="D193" s="95" t="e">
        <v>#N/A</v>
      </c>
      <c r="E193" s="95" t="e">
        <v>#N/A</v>
      </c>
      <c r="F193" s="95" t="e">
        <v>#N/A</v>
      </c>
      <c r="G193" s="95" t="e">
        <v>#N/A</v>
      </c>
      <c r="H193" s="96" t="e">
        <f t="shared" si="125"/>
        <v>#N/A</v>
      </c>
      <c r="I193" s="97" t="e">
        <f t="shared" si="126"/>
        <v>#N/A</v>
      </c>
      <c r="J193" s="134" t="e">
        <f t="shared" si="86"/>
        <v>#N/A</v>
      </c>
      <c r="K193" s="135" t="e">
        <f t="shared" si="87"/>
        <v>#N/A</v>
      </c>
      <c r="L193" s="135" t="e">
        <f t="shared" si="88"/>
        <v>#N/A</v>
      </c>
      <c r="M193" s="102" t="str">
        <f t="shared" si="118"/>
        <v>----</v>
      </c>
      <c r="N193" s="103" t="str">
        <f t="shared" si="119"/>
        <v>----</v>
      </c>
      <c r="O193" s="102" t="str">
        <f t="shared" si="120"/>
        <v>----</v>
      </c>
      <c r="P193" s="103" t="str">
        <f t="shared" si="121"/>
        <v>----</v>
      </c>
      <c r="Q193" s="104" t="str">
        <f t="shared" si="93"/>
        <v>----</v>
      </c>
      <c r="R193" s="105" t="str">
        <f t="shared" si="94"/>
        <v>----</v>
      </c>
      <c r="S193" s="98" t="e">
        <f t="shared" si="99"/>
        <v>#N/A</v>
      </c>
      <c r="T193" s="98" t="e">
        <f t="shared" si="103"/>
        <v>#N/A</v>
      </c>
      <c r="U193" s="98" t="e">
        <f t="shared" si="95"/>
        <v>#N/A</v>
      </c>
      <c r="V193" s="98" t="e">
        <f t="shared" si="96"/>
        <v>#N/A</v>
      </c>
      <c r="W193" s="99" t="e">
        <f t="shared" si="100"/>
        <v>#N/A</v>
      </c>
      <c r="X193" s="99" t="e">
        <f t="shared" si="101"/>
        <v>#N/A</v>
      </c>
      <c r="Y193" s="99" t="e">
        <f t="shared" si="102"/>
        <v>#N/A</v>
      </c>
      <c r="Z193" s="99" t="e">
        <f>X193-#REF!</f>
        <v>#N/A</v>
      </c>
      <c r="AA193" s="99" t="e">
        <f>#REF!-Y193</f>
        <v>#REF!</v>
      </c>
      <c r="AB193" s="90">
        <v>103</v>
      </c>
      <c r="AG193" s="91">
        <f t="shared" ref="AG193:AG256" si="127">C193</f>
        <v>0</v>
      </c>
      <c r="AH193" s="100" t="e">
        <f t="shared" si="97"/>
        <v>#N/A</v>
      </c>
      <c r="AI193" s="92" t="e">
        <f t="shared" si="115"/>
        <v>#N/A</v>
      </c>
      <c r="AJ193" s="92" t="e">
        <f t="shared" si="116"/>
        <v>#N/A</v>
      </c>
      <c r="AK193" s="92" t="e">
        <f t="shared" si="117"/>
        <v>#N/A</v>
      </c>
      <c r="AL193" s="106" t="e">
        <f t="shared" si="110"/>
        <v>#N/A</v>
      </c>
    </row>
    <row r="194" spans="1:38" ht="24.9" customHeight="1" x14ac:dyDescent="0.3">
      <c r="A194" s="156"/>
      <c r="B194" s="101">
        <f t="shared" si="124"/>
        <v>0</v>
      </c>
      <c r="C194" s="107"/>
      <c r="D194" s="95" t="e">
        <v>#N/A</v>
      </c>
      <c r="E194" s="95" t="e">
        <v>#N/A</v>
      </c>
      <c r="F194" s="95" t="e">
        <v>#N/A</v>
      </c>
      <c r="G194" s="95" t="e">
        <v>#N/A</v>
      </c>
      <c r="H194" s="96" t="e">
        <f t="shared" si="125"/>
        <v>#N/A</v>
      </c>
      <c r="I194" s="97" t="e">
        <f t="shared" si="126"/>
        <v>#N/A</v>
      </c>
      <c r="J194" s="134" t="e">
        <f t="shared" ref="J194:J257" si="128">F193+(E193-F193)*1.382</f>
        <v>#N/A</v>
      </c>
      <c r="K194" s="135" t="e">
        <f t="shared" ref="K194:K257" si="129">(E193+F193)/2</f>
        <v>#N/A</v>
      </c>
      <c r="L194" s="135" t="e">
        <f t="shared" ref="L194:L257" si="130">E193-(E193-F193)*1.382</f>
        <v>#N/A</v>
      </c>
      <c r="M194" s="102" t="str">
        <f t="shared" si="118"/>
        <v>----</v>
      </c>
      <c r="N194" s="103" t="str">
        <f t="shared" si="119"/>
        <v>----</v>
      </c>
      <c r="O194" s="102" t="str">
        <f t="shared" si="120"/>
        <v>----</v>
      </c>
      <c r="P194" s="103" t="str">
        <f t="shared" si="121"/>
        <v>----</v>
      </c>
      <c r="Q194" s="104" t="str">
        <f t="shared" ref="Q194:Q257" si="131">IF(ISNUMBER(D194),IF(D194&gt;=J194,"開上",IF(AND(D194&lt;J194,D194&gt;=K194),"開中上",IF(AND(D194&lt;K194,D194&gt;=L194),"開中下","開下"))),"----")</f>
        <v>----</v>
      </c>
      <c r="R194" s="105" t="str">
        <f t="shared" ref="R194:R257" si="132">IF(ISNUMBER(G194),IF(G194&gt;=J194,"收上",IF(AND(G194&lt;J194,G194&gt;=K194),"收中上",IF(AND(G194&lt;K194,G194&gt;=L194),"收中下","收下"))),"----")</f>
        <v>----</v>
      </c>
      <c r="S194" s="98" t="e">
        <f t="shared" si="99"/>
        <v>#N/A</v>
      </c>
      <c r="T194" s="98" t="e">
        <f t="shared" si="103"/>
        <v>#N/A</v>
      </c>
      <c r="U194" s="98" t="e">
        <f t="shared" ref="U194:U257" si="133">0.5*(E193+F194)</f>
        <v>#N/A</v>
      </c>
      <c r="V194" s="98" t="e">
        <f t="shared" ref="V194:V257" si="134">0.5*(E194+F193)</f>
        <v>#N/A</v>
      </c>
      <c r="W194" s="99" t="e">
        <f t="shared" si="100"/>
        <v>#N/A</v>
      </c>
      <c r="X194" s="99" t="e">
        <f t="shared" si="101"/>
        <v>#N/A</v>
      </c>
      <c r="Y194" s="99" t="e">
        <f t="shared" si="102"/>
        <v>#N/A</v>
      </c>
      <c r="Z194" s="99" t="e">
        <f>X194-#REF!</f>
        <v>#N/A</v>
      </c>
      <c r="AA194" s="99" t="e">
        <f>#REF!-Y194</f>
        <v>#REF!</v>
      </c>
      <c r="AB194" s="90">
        <v>104</v>
      </c>
      <c r="AG194" s="91">
        <f t="shared" si="127"/>
        <v>0</v>
      </c>
      <c r="AH194" s="100" t="e">
        <f t="shared" ref="AH194:AH257" si="135">G194</f>
        <v>#N/A</v>
      </c>
      <c r="AI194" s="92" t="e">
        <f t="shared" si="115"/>
        <v>#N/A</v>
      </c>
      <c r="AJ194" s="92" t="e">
        <f t="shared" si="116"/>
        <v>#N/A</v>
      </c>
      <c r="AK194" s="92" t="e">
        <f t="shared" si="117"/>
        <v>#N/A</v>
      </c>
      <c r="AL194" s="106" t="e">
        <f t="shared" si="110"/>
        <v>#N/A</v>
      </c>
    </row>
    <row r="195" spans="1:38" ht="24.9" customHeight="1" x14ac:dyDescent="0.3">
      <c r="A195" s="132"/>
      <c r="B195" s="101">
        <f t="shared" si="124"/>
        <v>0</v>
      </c>
      <c r="C195" s="107"/>
      <c r="D195" s="95" t="e">
        <v>#N/A</v>
      </c>
      <c r="E195" s="95" t="e">
        <v>#N/A</v>
      </c>
      <c r="F195" s="95" t="e">
        <v>#N/A</v>
      </c>
      <c r="G195" s="95" t="e">
        <v>#N/A</v>
      </c>
      <c r="H195" s="96" t="e">
        <f t="shared" si="125"/>
        <v>#N/A</v>
      </c>
      <c r="I195" s="97" t="e">
        <f t="shared" si="126"/>
        <v>#N/A</v>
      </c>
      <c r="J195" s="134" t="e">
        <f t="shared" si="128"/>
        <v>#N/A</v>
      </c>
      <c r="K195" s="135" t="e">
        <f t="shared" si="129"/>
        <v>#N/A</v>
      </c>
      <c r="L195" s="135" t="e">
        <f t="shared" si="130"/>
        <v>#N/A</v>
      </c>
      <c r="M195" s="102" t="str">
        <f t="shared" si="118"/>
        <v>----</v>
      </c>
      <c r="N195" s="103" t="str">
        <f t="shared" si="119"/>
        <v>----</v>
      </c>
      <c r="O195" s="102" t="str">
        <f t="shared" si="120"/>
        <v>----</v>
      </c>
      <c r="P195" s="103" t="str">
        <f t="shared" si="121"/>
        <v>----</v>
      </c>
      <c r="Q195" s="104" t="str">
        <f t="shared" si="131"/>
        <v>----</v>
      </c>
      <c r="R195" s="105" t="str">
        <f t="shared" si="132"/>
        <v>----</v>
      </c>
      <c r="S195" s="98" t="e">
        <f t="shared" ref="S195:S258" si="136">AVERAGE(G193:G195)</f>
        <v>#N/A</v>
      </c>
      <c r="T195" s="98" t="e">
        <f t="shared" si="103"/>
        <v>#N/A</v>
      </c>
      <c r="U195" s="98" t="e">
        <f t="shared" si="133"/>
        <v>#N/A</v>
      </c>
      <c r="V195" s="98" t="e">
        <f t="shared" si="134"/>
        <v>#N/A</v>
      </c>
      <c r="W195" s="99" t="e">
        <f t="shared" ref="W195:W258" si="137">(F193-E193)/((F194-E193)-(E194-F193))</f>
        <v>#N/A</v>
      </c>
      <c r="X195" s="99" t="e">
        <f t="shared" ref="X195:X258" si="138">(E194-E193)*W195+E193</f>
        <v>#N/A</v>
      </c>
      <c r="Y195" s="99" t="e">
        <f t="shared" ref="Y195:Y258" si="139">(F194-F193)*W195+F193</f>
        <v>#N/A</v>
      </c>
      <c r="Z195" s="99" t="e">
        <f>X195-#REF!</f>
        <v>#N/A</v>
      </c>
      <c r="AA195" s="99" t="e">
        <f>#REF!-Y195</f>
        <v>#REF!</v>
      </c>
      <c r="AB195" s="90">
        <v>105</v>
      </c>
      <c r="AG195" s="91">
        <f t="shared" si="127"/>
        <v>0</v>
      </c>
      <c r="AH195" s="100" t="e">
        <f t="shared" si="135"/>
        <v>#N/A</v>
      </c>
      <c r="AI195" s="92" t="e">
        <f t="shared" si="115"/>
        <v>#N/A</v>
      </c>
      <c r="AJ195" s="92" t="e">
        <f t="shared" si="116"/>
        <v>#N/A</v>
      </c>
      <c r="AK195" s="92" t="e">
        <f t="shared" si="117"/>
        <v>#N/A</v>
      </c>
      <c r="AL195" s="106" t="e">
        <f t="shared" si="110"/>
        <v>#N/A</v>
      </c>
    </row>
    <row r="196" spans="1:38" ht="24.9" customHeight="1" x14ac:dyDescent="0.3">
      <c r="A196" s="154"/>
      <c r="B196" s="101">
        <f t="shared" si="124"/>
        <v>0</v>
      </c>
      <c r="C196" s="107"/>
      <c r="D196" s="95" t="e">
        <v>#N/A</v>
      </c>
      <c r="E196" s="95" t="e">
        <v>#N/A</v>
      </c>
      <c r="F196" s="95" t="e">
        <v>#N/A</v>
      </c>
      <c r="G196" s="95" t="e">
        <v>#N/A</v>
      </c>
      <c r="H196" s="96" t="e">
        <f t="shared" si="125"/>
        <v>#N/A</v>
      </c>
      <c r="I196" s="97" t="e">
        <f t="shared" si="126"/>
        <v>#N/A</v>
      </c>
      <c r="J196" s="134" t="e">
        <f t="shared" si="128"/>
        <v>#N/A</v>
      </c>
      <c r="K196" s="135" t="e">
        <f t="shared" si="129"/>
        <v>#N/A</v>
      </c>
      <c r="L196" s="135" t="e">
        <f t="shared" si="130"/>
        <v>#N/A</v>
      </c>
      <c r="M196" s="102" t="str">
        <f t="shared" si="118"/>
        <v>----</v>
      </c>
      <c r="N196" s="103" t="str">
        <f t="shared" si="119"/>
        <v>----</v>
      </c>
      <c r="O196" s="102" t="str">
        <f t="shared" si="120"/>
        <v>----</v>
      </c>
      <c r="P196" s="103" t="str">
        <f t="shared" si="121"/>
        <v>----</v>
      </c>
      <c r="Q196" s="104" t="str">
        <f t="shared" si="131"/>
        <v>----</v>
      </c>
      <c r="R196" s="105" t="str">
        <f t="shared" si="132"/>
        <v>----</v>
      </c>
      <c r="S196" s="98" t="e">
        <f t="shared" si="136"/>
        <v>#N/A</v>
      </c>
      <c r="T196" s="98" t="e">
        <f t="shared" si="103"/>
        <v>#N/A</v>
      </c>
      <c r="U196" s="98" t="e">
        <f t="shared" si="133"/>
        <v>#N/A</v>
      </c>
      <c r="V196" s="98" t="e">
        <f t="shared" si="134"/>
        <v>#N/A</v>
      </c>
      <c r="W196" s="99" t="e">
        <f t="shared" si="137"/>
        <v>#N/A</v>
      </c>
      <c r="X196" s="99" t="e">
        <f t="shared" si="138"/>
        <v>#N/A</v>
      </c>
      <c r="Y196" s="99" t="e">
        <f t="shared" si="139"/>
        <v>#N/A</v>
      </c>
      <c r="Z196" s="99" t="e">
        <f>X196-#REF!</f>
        <v>#N/A</v>
      </c>
      <c r="AA196" s="99" t="e">
        <f>#REF!-Y196</f>
        <v>#REF!</v>
      </c>
      <c r="AB196" s="90">
        <v>106</v>
      </c>
      <c r="AG196" s="91">
        <f t="shared" si="127"/>
        <v>0</v>
      </c>
      <c r="AH196" s="100" t="e">
        <f t="shared" si="135"/>
        <v>#N/A</v>
      </c>
      <c r="AI196" s="92" t="e">
        <f t="shared" si="115"/>
        <v>#N/A</v>
      </c>
      <c r="AJ196" s="92" t="e">
        <f t="shared" si="116"/>
        <v>#N/A</v>
      </c>
      <c r="AK196" s="92" t="e">
        <f t="shared" si="117"/>
        <v>#N/A</v>
      </c>
      <c r="AL196" s="106" t="e">
        <f t="shared" si="110"/>
        <v>#N/A</v>
      </c>
    </row>
    <row r="197" spans="1:38" ht="24.9" customHeight="1" x14ac:dyDescent="0.3">
      <c r="A197" s="156"/>
      <c r="B197" s="101">
        <f t="shared" si="124"/>
        <v>0</v>
      </c>
      <c r="C197" s="107"/>
      <c r="D197" s="95" t="e">
        <v>#N/A</v>
      </c>
      <c r="E197" s="95" t="e">
        <v>#N/A</v>
      </c>
      <c r="F197" s="95" t="e">
        <v>#N/A</v>
      </c>
      <c r="G197" s="95" t="e">
        <v>#N/A</v>
      </c>
      <c r="H197" s="96" t="e">
        <f t="shared" si="125"/>
        <v>#N/A</v>
      </c>
      <c r="I197" s="97" t="e">
        <f t="shared" si="126"/>
        <v>#N/A</v>
      </c>
      <c r="J197" s="134" t="e">
        <f t="shared" si="128"/>
        <v>#N/A</v>
      </c>
      <c r="K197" s="135" t="e">
        <f t="shared" si="129"/>
        <v>#N/A</v>
      </c>
      <c r="L197" s="135" t="e">
        <f t="shared" si="130"/>
        <v>#N/A</v>
      </c>
      <c r="M197" s="102" t="str">
        <f t="shared" si="118"/>
        <v>----</v>
      </c>
      <c r="N197" s="103" t="str">
        <f t="shared" si="119"/>
        <v>----</v>
      </c>
      <c r="O197" s="102" t="str">
        <f t="shared" si="120"/>
        <v>----</v>
      </c>
      <c r="P197" s="103" t="str">
        <f t="shared" si="121"/>
        <v>----</v>
      </c>
      <c r="Q197" s="104" t="str">
        <f t="shared" si="131"/>
        <v>----</v>
      </c>
      <c r="R197" s="105" t="str">
        <f t="shared" si="132"/>
        <v>----</v>
      </c>
      <c r="S197" s="98" t="e">
        <f t="shared" si="136"/>
        <v>#N/A</v>
      </c>
      <c r="T197" s="98" t="e">
        <f t="shared" ref="T197:T260" si="140">AVERAGE(G193:G197)</f>
        <v>#N/A</v>
      </c>
      <c r="U197" s="98" t="e">
        <f t="shared" si="133"/>
        <v>#N/A</v>
      </c>
      <c r="V197" s="98" t="e">
        <f t="shared" si="134"/>
        <v>#N/A</v>
      </c>
      <c r="W197" s="99" t="e">
        <f t="shared" si="137"/>
        <v>#N/A</v>
      </c>
      <c r="X197" s="99" t="e">
        <f t="shared" si="138"/>
        <v>#N/A</v>
      </c>
      <c r="Y197" s="99" t="e">
        <f t="shared" si="139"/>
        <v>#N/A</v>
      </c>
      <c r="Z197" s="99" t="e">
        <f>X197-#REF!</f>
        <v>#N/A</v>
      </c>
      <c r="AA197" s="99" t="e">
        <f>#REF!-Y197</f>
        <v>#REF!</v>
      </c>
      <c r="AB197" s="90">
        <v>107</v>
      </c>
      <c r="AG197" s="91">
        <f t="shared" si="127"/>
        <v>0</v>
      </c>
      <c r="AH197" s="100" t="e">
        <f t="shared" si="135"/>
        <v>#N/A</v>
      </c>
      <c r="AI197" s="92" t="e">
        <f t="shared" si="115"/>
        <v>#N/A</v>
      </c>
      <c r="AJ197" s="92" t="e">
        <f t="shared" si="116"/>
        <v>#N/A</v>
      </c>
      <c r="AK197" s="92" t="e">
        <f t="shared" si="117"/>
        <v>#N/A</v>
      </c>
      <c r="AL197" s="106" t="e">
        <f t="shared" si="110"/>
        <v>#N/A</v>
      </c>
    </row>
    <row r="198" spans="1:38" ht="24.9" customHeight="1" x14ac:dyDescent="0.3">
      <c r="A198" s="156"/>
      <c r="B198" s="101">
        <f t="shared" si="124"/>
        <v>0</v>
      </c>
      <c r="C198" s="107"/>
      <c r="D198" s="95" t="e">
        <v>#N/A</v>
      </c>
      <c r="E198" s="95" t="e">
        <v>#N/A</v>
      </c>
      <c r="F198" s="95" t="e">
        <v>#N/A</v>
      </c>
      <c r="G198" s="95" t="e">
        <v>#N/A</v>
      </c>
      <c r="H198" s="96" t="e">
        <f t="shared" si="125"/>
        <v>#N/A</v>
      </c>
      <c r="I198" s="97" t="e">
        <f t="shared" si="126"/>
        <v>#N/A</v>
      </c>
      <c r="J198" s="134" t="e">
        <f t="shared" si="128"/>
        <v>#N/A</v>
      </c>
      <c r="K198" s="135" t="e">
        <f t="shared" si="129"/>
        <v>#N/A</v>
      </c>
      <c r="L198" s="135" t="e">
        <f t="shared" si="130"/>
        <v>#N/A</v>
      </c>
      <c r="M198" s="102" t="str">
        <f t="shared" si="118"/>
        <v>----</v>
      </c>
      <c r="N198" s="103" t="str">
        <f t="shared" si="119"/>
        <v>----</v>
      </c>
      <c r="O198" s="102" t="str">
        <f t="shared" si="120"/>
        <v>----</v>
      </c>
      <c r="P198" s="103" t="str">
        <f t="shared" si="121"/>
        <v>----</v>
      </c>
      <c r="Q198" s="104" t="str">
        <f t="shared" si="131"/>
        <v>----</v>
      </c>
      <c r="R198" s="105" t="str">
        <f t="shared" si="132"/>
        <v>----</v>
      </c>
      <c r="S198" s="98" t="e">
        <f t="shared" si="136"/>
        <v>#N/A</v>
      </c>
      <c r="T198" s="98" t="e">
        <f t="shared" si="140"/>
        <v>#N/A</v>
      </c>
      <c r="U198" s="98" t="e">
        <f t="shared" si="133"/>
        <v>#N/A</v>
      </c>
      <c r="V198" s="98" t="e">
        <f t="shared" si="134"/>
        <v>#N/A</v>
      </c>
      <c r="W198" s="99" t="e">
        <f t="shared" si="137"/>
        <v>#N/A</v>
      </c>
      <c r="X198" s="99" t="e">
        <f t="shared" si="138"/>
        <v>#N/A</v>
      </c>
      <c r="Y198" s="99" t="e">
        <f t="shared" si="139"/>
        <v>#N/A</v>
      </c>
      <c r="Z198" s="99" t="e">
        <f>X198-#REF!</f>
        <v>#N/A</v>
      </c>
      <c r="AA198" s="99" t="e">
        <f>#REF!-Y198</f>
        <v>#REF!</v>
      </c>
      <c r="AB198" s="90">
        <v>108</v>
      </c>
      <c r="AG198" s="91">
        <f t="shared" si="127"/>
        <v>0</v>
      </c>
      <c r="AH198" s="100" t="e">
        <f t="shared" si="135"/>
        <v>#N/A</v>
      </c>
      <c r="AI198" s="92" t="e">
        <f t="shared" si="115"/>
        <v>#N/A</v>
      </c>
      <c r="AJ198" s="92" t="e">
        <f t="shared" si="116"/>
        <v>#N/A</v>
      </c>
      <c r="AK198" s="92" t="e">
        <f t="shared" si="117"/>
        <v>#N/A</v>
      </c>
      <c r="AL198" s="106" t="e">
        <f t="shared" si="110"/>
        <v>#N/A</v>
      </c>
    </row>
    <row r="199" spans="1:38" ht="24.9" customHeight="1" x14ac:dyDescent="0.3">
      <c r="A199" s="156"/>
      <c r="B199" s="101">
        <f t="shared" si="124"/>
        <v>0</v>
      </c>
      <c r="C199" s="107"/>
      <c r="D199" s="95" t="e">
        <v>#N/A</v>
      </c>
      <c r="E199" s="95" t="e">
        <v>#N/A</v>
      </c>
      <c r="F199" s="95" t="e">
        <v>#N/A</v>
      </c>
      <c r="G199" s="95" t="e">
        <v>#N/A</v>
      </c>
      <c r="H199" s="96" t="e">
        <f t="shared" si="125"/>
        <v>#N/A</v>
      </c>
      <c r="I199" s="97" t="e">
        <f t="shared" si="126"/>
        <v>#N/A</v>
      </c>
      <c r="J199" s="134" t="e">
        <f t="shared" si="128"/>
        <v>#N/A</v>
      </c>
      <c r="K199" s="135" t="e">
        <f t="shared" si="129"/>
        <v>#N/A</v>
      </c>
      <c r="L199" s="135" t="e">
        <f t="shared" si="130"/>
        <v>#N/A</v>
      </c>
      <c r="M199" s="102" t="str">
        <f t="shared" si="118"/>
        <v>----</v>
      </c>
      <c r="N199" s="103" t="str">
        <f t="shared" si="119"/>
        <v>----</v>
      </c>
      <c r="O199" s="102" t="str">
        <f t="shared" si="120"/>
        <v>----</v>
      </c>
      <c r="P199" s="103" t="str">
        <f t="shared" si="121"/>
        <v>----</v>
      </c>
      <c r="Q199" s="104" t="str">
        <f t="shared" si="131"/>
        <v>----</v>
      </c>
      <c r="R199" s="105" t="str">
        <f t="shared" si="132"/>
        <v>----</v>
      </c>
      <c r="S199" s="98" t="e">
        <f t="shared" si="136"/>
        <v>#N/A</v>
      </c>
      <c r="T199" s="98" t="e">
        <f t="shared" si="140"/>
        <v>#N/A</v>
      </c>
      <c r="U199" s="98" t="e">
        <f t="shared" si="133"/>
        <v>#N/A</v>
      </c>
      <c r="V199" s="98" t="e">
        <f t="shared" si="134"/>
        <v>#N/A</v>
      </c>
      <c r="W199" s="99" t="e">
        <f t="shared" si="137"/>
        <v>#N/A</v>
      </c>
      <c r="X199" s="99" t="e">
        <f t="shared" si="138"/>
        <v>#N/A</v>
      </c>
      <c r="Y199" s="99" t="e">
        <f t="shared" si="139"/>
        <v>#N/A</v>
      </c>
      <c r="Z199" s="99" t="e">
        <f>X199-#REF!</f>
        <v>#N/A</v>
      </c>
      <c r="AA199" s="99" t="e">
        <f>#REF!-Y199</f>
        <v>#REF!</v>
      </c>
      <c r="AB199" s="90">
        <v>109</v>
      </c>
      <c r="AG199" s="91">
        <f t="shared" si="127"/>
        <v>0</v>
      </c>
      <c r="AH199" s="100" t="e">
        <f t="shared" si="135"/>
        <v>#N/A</v>
      </c>
      <c r="AI199" s="92" t="e">
        <f t="shared" si="115"/>
        <v>#N/A</v>
      </c>
      <c r="AJ199" s="92" t="e">
        <f t="shared" si="116"/>
        <v>#N/A</v>
      </c>
      <c r="AK199" s="92" t="e">
        <f t="shared" si="117"/>
        <v>#N/A</v>
      </c>
      <c r="AL199" s="106" t="e">
        <f t="shared" si="110"/>
        <v>#N/A</v>
      </c>
    </row>
    <row r="200" spans="1:38" ht="24.9" customHeight="1" x14ac:dyDescent="0.3">
      <c r="A200" s="156"/>
      <c r="B200" s="101">
        <f t="shared" si="124"/>
        <v>0</v>
      </c>
      <c r="C200" s="107"/>
      <c r="D200" s="95" t="e">
        <v>#N/A</v>
      </c>
      <c r="E200" s="95" t="e">
        <v>#N/A</v>
      </c>
      <c r="F200" s="95" t="e">
        <v>#N/A</v>
      </c>
      <c r="G200" s="95" t="e">
        <v>#N/A</v>
      </c>
      <c r="H200" s="96" t="e">
        <f t="shared" si="125"/>
        <v>#N/A</v>
      </c>
      <c r="I200" s="97" t="e">
        <f t="shared" si="126"/>
        <v>#N/A</v>
      </c>
      <c r="J200" s="134" t="e">
        <f t="shared" si="128"/>
        <v>#N/A</v>
      </c>
      <c r="K200" s="135" t="e">
        <f t="shared" si="129"/>
        <v>#N/A</v>
      </c>
      <c r="L200" s="135" t="e">
        <f t="shared" si="130"/>
        <v>#N/A</v>
      </c>
      <c r="M200" s="102" t="str">
        <f t="shared" si="118"/>
        <v>----</v>
      </c>
      <c r="N200" s="103" t="str">
        <f t="shared" si="119"/>
        <v>----</v>
      </c>
      <c r="O200" s="102" t="str">
        <f t="shared" si="120"/>
        <v>----</v>
      </c>
      <c r="P200" s="103" t="str">
        <f t="shared" si="121"/>
        <v>----</v>
      </c>
      <c r="Q200" s="104" t="str">
        <f t="shared" si="131"/>
        <v>----</v>
      </c>
      <c r="R200" s="105" t="str">
        <f t="shared" si="132"/>
        <v>----</v>
      </c>
      <c r="S200" s="98" t="e">
        <f t="shared" si="136"/>
        <v>#N/A</v>
      </c>
      <c r="T200" s="98" t="e">
        <f t="shared" si="140"/>
        <v>#N/A</v>
      </c>
      <c r="U200" s="98" t="e">
        <f t="shared" si="133"/>
        <v>#N/A</v>
      </c>
      <c r="V200" s="98" t="e">
        <f t="shared" si="134"/>
        <v>#N/A</v>
      </c>
      <c r="W200" s="99" t="e">
        <f t="shared" si="137"/>
        <v>#N/A</v>
      </c>
      <c r="X200" s="99" t="e">
        <f t="shared" si="138"/>
        <v>#N/A</v>
      </c>
      <c r="Y200" s="99" t="e">
        <f t="shared" si="139"/>
        <v>#N/A</v>
      </c>
      <c r="Z200" s="99" t="e">
        <f>X200-#REF!</f>
        <v>#N/A</v>
      </c>
      <c r="AA200" s="99" t="e">
        <f>#REF!-Y200</f>
        <v>#REF!</v>
      </c>
      <c r="AB200" s="90">
        <v>110</v>
      </c>
      <c r="AG200" s="91">
        <f t="shared" si="127"/>
        <v>0</v>
      </c>
      <c r="AH200" s="100" t="e">
        <f t="shared" si="135"/>
        <v>#N/A</v>
      </c>
      <c r="AI200" s="92" t="e">
        <f t="shared" si="115"/>
        <v>#N/A</v>
      </c>
      <c r="AJ200" s="92" t="e">
        <f t="shared" si="116"/>
        <v>#N/A</v>
      </c>
      <c r="AK200" s="92" t="e">
        <f t="shared" ref="AK200:AK263" si="141">2*$AH199-$AH196</f>
        <v>#N/A</v>
      </c>
      <c r="AL200" s="106" t="e">
        <f t="shared" si="110"/>
        <v>#N/A</v>
      </c>
    </row>
    <row r="201" spans="1:38" ht="24.9" customHeight="1" x14ac:dyDescent="0.3">
      <c r="A201" s="156"/>
      <c r="B201" s="101">
        <f t="shared" si="124"/>
        <v>0</v>
      </c>
      <c r="C201" s="107"/>
      <c r="D201" s="95" t="e">
        <v>#N/A</v>
      </c>
      <c r="E201" s="95" t="e">
        <v>#N/A</v>
      </c>
      <c r="F201" s="95" t="e">
        <v>#N/A</v>
      </c>
      <c r="G201" s="95" t="e">
        <v>#N/A</v>
      </c>
      <c r="H201" s="96" t="e">
        <f t="shared" si="125"/>
        <v>#N/A</v>
      </c>
      <c r="I201" s="97" t="e">
        <f t="shared" si="126"/>
        <v>#N/A</v>
      </c>
      <c r="J201" s="134" t="e">
        <f t="shared" si="128"/>
        <v>#N/A</v>
      </c>
      <c r="K201" s="135" t="e">
        <f t="shared" si="129"/>
        <v>#N/A</v>
      </c>
      <c r="L201" s="135" t="e">
        <f t="shared" si="130"/>
        <v>#N/A</v>
      </c>
      <c r="M201" s="102" t="str">
        <f t="shared" si="118"/>
        <v>----</v>
      </c>
      <c r="N201" s="103" t="str">
        <f t="shared" si="119"/>
        <v>----</v>
      </c>
      <c r="O201" s="102" t="str">
        <f t="shared" si="120"/>
        <v>----</v>
      </c>
      <c r="P201" s="103" t="str">
        <f t="shared" si="121"/>
        <v>----</v>
      </c>
      <c r="Q201" s="104" t="str">
        <f t="shared" si="131"/>
        <v>----</v>
      </c>
      <c r="R201" s="105" t="str">
        <f t="shared" si="132"/>
        <v>----</v>
      </c>
      <c r="S201" s="98" t="e">
        <f t="shared" si="136"/>
        <v>#N/A</v>
      </c>
      <c r="T201" s="98" t="e">
        <f t="shared" si="140"/>
        <v>#N/A</v>
      </c>
      <c r="U201" s="98" t="e">
        <f t="shared" si="133"/>
        <v>#N/A</v>
      </c>
      <c r="V201" s="98" t="e">
        <f t="shared" si="134"/>
        <v>#N/A</v>
      </c>
      <c r="W201" s="99" t="e">
        <f t="shared" si="137"/>
        <v>#N/A</v>
      </c>
      <c r="X201" s="99" t="e">
        <f t="shared" si="138"/>
        <v>#N/A</v>
      </c>
      <c r="Y201" s="99" t="e">
        <f t="shared" si="139"/>
        <v>#N/A</v>
      </c>
      <c r="Z201" s="99" t="e">
        <f>X201-#REF!</f>
        <v>#N/A</v>
      </c>
      <c r="AA201" s="99" t="e">
        <f>#REF!-Y201</f>
        <v>#REF!</v>
      </c>
      <c r="AB201" s="90">
        <v>111</v>
      </c>
      <c r="AG201" s="91">
        <f t="shared" si="127"/>
        <v>0</v>
      </c>
      <c r="AH201" s="100" t="e">
        <f t="shared" si="135"/>
        <v>#N/A</v>
      </c>
      <c r="AI201" s="92" t="e">
        <f t="shared" ref="AI201:AI202" si="142">2*$AH198-$AH195</f>
        <v>#N/A</v>
      </c>
      <c r="AJ201" s="92" t="e">
        <f t="shared" ref="AJ201:AJ264" si="143">2*$AH199-$AH196</f>
        <v>#N/A</v>
      </c>
      <c r="AK201" s="92" t="e">
        <f t="shared" si="141"/>
        <v>#N/A</v>
      </c>
      <c r="AL201" s="106" t="e">
        <f t="shared" si="110"/>
        <v>#N/A</v>
      </c>
    </row>
    <row r="202" spans="1:38" ht="24.9" customHeight="1" x14ac:dyDescent="0.3">
      <c r="A202" s="156"/>
      <c r="B202" s="101">
        <f t="shared" si="124"/>
        <v>0</v>
      </c>
      <c r="C202" s="107"/>
      <c r="D202" s="95" t="e">
        <v>#N/A</v>
      </c>
      <c r="E202" s="95" t="e">
        <v>#N/A</v>
      </c>
      <c r="F202" s="95" t="e">
        <v>#N/A</v>
      </c>
      <c r="G202" s="95" t="e">
        <v>#N/A</v>
      </c>
      <c r="H202" s="96" t="e">
        <f t="shared" si="125"/>
        <v>#N/A</v>
      </c>
      <c r="I202" s="97" t="e">
        <f t="shared" si="126"/>
        <v>#N/A</v>
      </c>
      <c r="J202" s="134" t="e">
        <f t="shared" si="128"/>
        <v>#N/A</v>
      </c>
      <c r="K202" s="135" t="e">
        <f t="shared" si="129"/>
        <v>#N/A</v>
      </c>
      <c r="L202" s="135" t="e">
        <f t="shared" si="130"/>
        <v>#N/A</v>
      </c>
      <c r="M202" s="102" t="str">
        <f t="shared" si="118"/>
        <v>----</v>
      </c>
      <c r="N202" s="103" t="str">
        <f t="shared" si="119"/>
        <v>----</v>
      </c>
      <c r="O202" s="102" t="str">
        <f t="shared" si="120"/>
        <v>----</v>
      </c>
      <c r="P202" s="103" t="str">
        <f t="shared" si="121"/>
        <v>----</v>
      </c>
      <c r="Q202" s="104" t="str">
        <f t="shared" si="131"/>
        <v>----</v>
      </c>
      <c r="R202" s="105" t="str">
        <f t="shared" si="132"/>
        <v>----</v>
      </c>
      <c r="S202" s="98" t="e">
        <f t="shared" si="136"/>
        <v>#N/A</v>
      </c>
      <c r="T202" s="98" t="e">
        <f t="shared" si="140"/>
        <v>#N/A</v>
      </c>
      <c r="U202" s="98" t="e">
        <f t="shared" si="133"/>
        <v>#N/A</v>
      </c>
      <c r="V202" s="98" t="e">
        <f t="shared" si="134"/>
        <v>#N/A</v>
      </c>
      <c r="W202" s="99" t="e">
        <f t="shared" si="137"/>
        <v>#N/A</v>
      </c>
      <c r="X202" s="99" t="e">
        <f t="shared" si="138"/>
        <v>#N/A</v>
      </c>
      <c r="Y202" s="99" t="e">
        <f t="shared" si="139"/>
        <v>#N/A</v>
      </c>
      <c r="Z202" s="99" t="e">
        <f>X202-#REF!</f>
        <v>#N/A</v>
      </c>
      <c r="AA202" s="99" t="e">
        <f>#REF!-Y202</f>
        <v>#REF!</v>
      </c>
      <c r="AB202" s="90">
        <v>112</v>
      </c>
      <c r="AG202" s="91">
        <f t="shared" si="127"/>
        <v>0</v>
      </c>
      <c r="AH202" s="100" t="e">
        <f t="shared" si="135"/>
        <v>#N/A</v>
      </c>
      <c r="AI202" s="92" t="e">
        <f t="shared" si="142"/>
        <v>#N/A</v>
      </c>
      <c r="AJ202" s="92" t="e">
        <f t="shared" si="143"/>
        <v>#N/A</v>
      </c>
      <c r="AK202" s="92" t="e">
        <f t="shared" si="141"/>
        <v>#N/A</v>
      </c>
      <c r="AL202" s="106" t="e">
        <f t="shared" si="110"/>
        <v>#N/A</v>
      </c>
    </row>
    <row r="203" spans="1:38" ht="24.9" customHeight="1" x14ac:dyDescent="0.3">
      <c r="A203" s="156"/>
      <c r="B203" s="101">
        <f t="shared" si="124"/>
        <v>0</v>
      </c>
      <c r="C203" s="107"/>
      <c r="D203" s="95" t="e">
        <v>#N/A</v>
      </c>
      <c r="E203" s="95" t="e">
        <v>#N/A</v>
      </c>
      <c r="F203" s="95" t="e">
        <v>#N/A</v>
      </c>
      <c r="G203" s="95" t="e">
        <v>#N/A</v>
      </c>
      <c r="H203" s="96" t="e">
        <f t="shared" si="125"/>
        <v>#N/A</v>
      </c>
      <c r="I203" s="97" t="e">
        <f t="shared" si="126"/>
        <v>#N/A</v>
      </c>
      <c r="J203" s="134" t="e">
        <f t="shared" si="128"/>
        <v>#N/A</v>
      </c>
      <c r="K203" s="135" t="e">
        <f t="shared" si="129"/>
        <v>#N/A</v>
      </c>
      <c r="L203" s="135" t="e">
        <f t="shared" si="130"/>
        <v>#N/A</v>
      </c>
      <c r="M203" s="102" t="str">
        <f t="shared" si="118"/>
        <v>----</v>
      </c>
      <c r="N203" s="103" t="str">
        <f t="shared" si="119"/>
        <v>----</v>
      </c>
      <c r="O203" s="102" t="str">
        <f t="shared" si="120"/>
        <v>----</v>
      </c>
      <c r="P203" s="103" t="str">
        <f t="shared" si="121"/>
        <v>----</v>
      </c>
      <c r="Q203" s="104" t="str">
        <f t="shared" si="131"/>
        <v>----</v>
      </c>
      <c r="R203" s="105" t="str">
        <f t="shared" si="132"/>
        <v>----</v>
      </c>
      <c r="S203" s="98" t="e">
        <f t="shared" si="136"/>
        <v>#N/A</v>
      </c>
      <c r="T203" s="98" t="e">
        <f t="shared" si="140"/>
        <v>#N/A</v>
      </c>
      <c r="U203" s="98" t="e">
        <f t="shared" si="133"/>
        <v>#N/A</v>
      </c>
      <c r="V203" s="98" t="e">
        <f t="shared" si="134"/>
        <v>#N/A</v>
      </c>
      <c r="W203" s="99" t="e">
        <f t="shared" si="137"/>
        <v>#N/A</v>
      </c>
      <c r="X203" s="99" t="e">
        <f t="shared" si="138"/>
        <v>#N/A</v>
      </c>
      <c r="Y203" s="99" t="e">
        <f t="shared" si="139"/>
        <v>#N/A</v>
      </c>
      <c r="Z203" s="99" t="e">
        <f>X203-#REF!</f>
        <v>#N/A</v>
      </c>
      <c r="AA203" s="99" t="e">
        <f>#REF!-Y203</f>
        <v>#REF!</v>
      </c>
      <c r="AB203" s="90">
        <v>113</v>
      </c>
      <c r="AG203" s="91">
        <f t="shared" si="127"/>
        <v>0</v>
      </c>
      <c r="AH203" s="100" t="e">
        <f t="shared" si="135"/>
        <v>#N/A</v>
      </c>
      <c r="AI203" s="92" t="e">
        <f t="shared" ref="AI203:AI266" si="144">2*$AH200-$AH197</f>
        <v>#N/A</v>
      </c>
      <c r="AJ203" s="92" t="e">
        <f t="shared" si="143"/>
        <v>#N/A</v>
      </c>
      <c r="AK203" s="92" t="e">
        <f t="shared" si="141"/>
        <v>#N/A</v>
      </c>
      <c r="AL203" s="106" t="e">
        <f t="shared" si="110"/>
        <v>#N/A</v>
      </c>
    </row>
    <row r="204" spans="1:38" ht="24.9" customHeight="1" x14ac:dyDescent="0.3">
      <c r="A204" s="156"/>
      <c r="B204" s="101">
        <f t="shared" si="124"/>
        <v>0</v>
      </c>
      <c r="C204" s="107"/>
      <c r="D204" s="95" t="e">
        <v>#N/A</v>
      </c>
      <c r="E204" s="95" t="e">
        <v>#N/A</v>
      </c>
      <c r="F204" s="95" t="e">
        <v>#N/A</v>
      </c>
      <c r="G204" s="95" t="e">
        <v>#N/A</v>
      </c>
      <c r="H204" s="96" t="e">
        <f t="shared" si="125"/>
        <v>#N/A</v>
      </c>
      <c r="I204" s="97" t="e">
        <f t="shared" si="126"/>
        <v>#N/A</v>
      </c>
      <c r="J204" s="134" t="e">
        <f t="shared" si="128"/>
        <v>#N/A</v>
      </c>
      <c r="K204" s="135" t="e">
        <f t="shared" si="129"/>
        <v>#N/A</v>
      </c>
      <c r="L204" s="135" t="e">
        <f t="shared" si="130"/>
        <v>#N/A</v>
      </c>
      <c r="M204" s="102" t="str">
        <f t="shared" si="118"/>
        <v>----</v>
      </c>
      <c r="N204" s="103" t="str">
        <f t="shared" si="119"/>
        <v>----</v>
      </c>
      <c r="O204" s="102" t="str">
        <f t="shared" si="120"/>
        <v>----</v>
      </c>
      <c r="P204" s="103" t="str">
        <f t="shared" si="121"/>
        <v>----</v>
      </c>
      <c r="Q204" s="104" t="str">
        <f t="shared" si="131"/>
        <v>----</v>
      </c>
      <c r="R204" s="105" t="str">
        <f t="shared" si="132"/>
        <v>----</v>
      </c>
      <c r="S204" s="98" t="e">
        <f t="shared" si="136"/>
        <v>#N/A</v>
      </c>
      <c r="T204" s="98" t="e">
        <f t="shared" si="140"/>
        <v>#N/A</v>
      </c>
      <c r="U204" s="98" t="e">
        <f t="shared" si="133"/>
        <v>#N/A</v>
      </c>
      <c r="V204" s="98" t="e">
        <f t="shared" si="134"/>
        <v>#N/A</v>
      </c>
      <c r="W204" s="99" t="e">
        <f t="shared" si="137"/>
        <v>#N/A</v>
      </c>
      <c r="X204" s="99" t="e">
        <f t="shared" si="138"/>
        <v>#N/A</v>
      </c>
      <c r="Y204" s="99" t="e">
        <f t="shared" si="139"/>
        <v>#N/A</v>
      </c>
      <c r="Z204" s="99" t="e">
        <f>X204-#REF!</f>
        <v>#N/A</v>
      </c>
      <c r="AA204" s="99" t="e">
        <f>#REF!-Y204</f>
        <v>#REF!</v>
      </c>
      <c r="AB204" s="90">
        <v>114</v>
      </c>
      <c r="AG204" s="91">
        <f t="shared" si="127"/>
        <v>0</v>
      </c>
      <c r="AH204" s="100" t="e">
        <f t="shared" si="135"/>
        <v>#N/A</v>
      </c>
      <c r="AI204" s="92" t="e">
        <f t="shared" si="144"/>
        <v>#N/A</v>
      </c>
      <c r="AJ204" s="92" t="e">
        <f t="shared" si="143"/>
        <v>#N/A</v>
      </c>
      <c r="AK204" s="92" t="e">
        <f t="shared" si="141"/>
        <v>#N/A</v>
      </c>
      <c r="AL204" s="106" t="e">
        <f t="shared" si="110"/>
        <v>#N/A</v>
      </c>
    </row>
    <row r="205" spans="1:38" ht="24.9" customHeight="1" x14ac:dyDescent="0.3">
      <c r="A205" s="156"/>
      <c r="B205" s="101">
        <f t="shared" si="124"/>
        <v>0</v>
      </c>
      <c r="C205" s="107"/>
      <c r="D205" s="95" t="e">
        <v>#N/A</v>
      </c>
      <c r="E205" s="95" t="e">
        <v>#N/A</v>
      </c>
      <c r="F205" s="95" t="e">
        <v>#N/A</v>
      </c>
      <c r="G205" s="95" t="e">
        <v>#N/A</v>
      </c>
      <c r="H205" s="96" t="e">
        <f t="shared" si="125"/>
        <v>#N/A</v>
      </c>
      <c r="I205" s="97" t="e">
        <f t="shared" si="126"/>
        <v>#N/A</v>
      </c>
      <c r="J205" s="134" t="e">
        <f t="shared" si="128"/>
        <v>#N/A</v>
      </c>
      <c r="K205" s="135" t="e">
        <f t="shared" si="129"/>
        <v>#N/A</v>
      </c>
      <c r="L205" s="135" t="e">
        <f t="shared" si="130"/>
        <v>#N/A</v>
      </c>
      <c r="M205" s="102" t="str">
        <f t="shared" si="118"/>
        <v>----</v>
      </c>
      <c r="N205" s="103" t="str">
        <f t="shared" si="119"/>
        <v>----</v>
      </c>
      <c r="O205" s="102" t="str">
        <f t="shared" si="120"/>
        <v>----</v>
      </c>
      <c r="P205" s="103" t="str">
        <f t="shared" si="121"/>
        <v>----</v>
      </c>
      <c r="Q205" s="104" t="str">
        <f t="shared" si="131"/>
        <v>----</v>
      </c>
      <c r="R205" s="105" t="str">
        <f t="shared" si="132"/>
        <v>----</v>
      </c>
      <c r="S205" s="98" t="e">
        <f t="shared" si="136"/>
        <v>#N/A</v>
      </c>
      <c r="T205" s="98" t="e">
        <f t="shared" si="140"/>
        <v>#N/A</v>
      </c>
      <c r="U205" s="98" t="e">
        <f t="shared" si="133"/>
        <v>#N/A</v>
      </c>
      <c r="V205" s="98" t="e">
        <f t="shared" si="134"/>
        <v>#N/A</v>
      </c>
      <c r="W205" s="99" t="e">
        <f t="shared" si="137"/>
        <v>#N/A</v>
      </c>
      <c r="X205" s="99" t="e">
        <f t="shared" si="138"/>
        <v>#N/A</v>
      </c>
      <c r="Y205" s="99" t="e">
        <f t="shared" si="139"/>
        <v>#N/A</v>
      </c>
      <c r="Z205" s="99" t="e">
        <f>X205-#REF!</f>
        <v>#N/A</v>
      </c>
      <c r="AA205" s="99" t="e">
        <f>#REF!-Y205</f>
        <v>#REF!</v>
      </c>
      <c r="AB205" s="90">
        <v>115</v>
      </c>
      <c r="AG205" s="91">
        <f t="shared" si="127"/>
        <v>0</v>
      </c>
      <c r="AH205" s="100" t="e">
        <f t="shared" si="135"/>
        <v>#N/A</v>
      </c>
      <c r="AI205" s="92" t="e">
        <f t="shared" si="144"/>
        <v>#N/A</v>
      </c>
      <c r="AJ205" s="92" t="e">
        <f t="shared" si="143"/>
        <v>#N/A</v>
      </c>
      <c r="AK205" s="92" t="e">
        <f t="shared" si="141"/>
        <v>#N/A</v>
      </c>
      <c r="AL205" s="106" t="e">
        <f t="shared" si="110"/>
        <v>#N/A</v>
      </c>
    </row>
    <row r="206" spans="1:38" ht="24.9" customHeight="1" x14ac:dyDescent="0.3">
      <c r="A206" s="156"/>
      <c r="B206" s="101">
        <f t="shared" si="124"/>
        <v>0</v>
      </c>
      <c r="C206" s="107"/>
      <c r="D206" s="95" t="e">
        <v>#N/A</v>
      </c>
      <c r="E206" s="95" t="e">
        <v>#N/A</v>
      </c>
      <c r="F206" s="95" t="e">
        <v>#N/A</v>
      </c>
      <c r="G206" s="95" t="e">
        <v>#N/A</v>
      </c>
      <c r="H206" s="96" t="e">
        <f t="shared" si="125"/>
        <v>#N/A</v>
      </c>
      <c r="I206" s="97" t="e">
        <f t="shared" si="126"/>
        <v>#N/A</v>
      </c>
      <c r="J206" s="134" t="e">
        <f t="shared" si="128"/>
        <v>#N/A</v>
      </c>
      <c r="K206" s="135" t="e">
        <f t="shared" si="129"/>
        <v>#N/A</v>
      </c>
      <c r="L206" s="135" t="e">
        <f t="shared" si="130"/>
        <v>#N/A</v>
      </c>
      <c r="M206" s="102" t="str">
        <f t="shared" si="118"/>
        <v>----</v>
      </c>
      <c r="N206" s="103" t="str">
        <f t="shared" si="119"/>
        <v>----</v>
      </c>
      <c r="O206" s="102" t="str">
        <f t="shared" si="120"/>
        <v>----</v>
      </c>
      <c r="P206" s="103" t="str">
        <f t="shared" si="121"/>
        <v>----</v>
      </c>
      <c r="Q206" s="104" t="str">
        <f t="shared" si="131"/>
        <v>----</v>
      </c>
      <c r="R206" s="105" t="str">
        <f t="shared" si="132"/>
        <v>----</v>
      </c>
      <c r="S206" s="98" t="e">
        <f t="shared" si="136"/>
        <v>#N/A</v>
      </c>
      <c r="T206" s="98" t="e">
        <f t="shared" si="140"/>
        <v>#N/A</v>
      </c>
      <c r="U206" s="98" t="e">
        <f t="shared" si="133"/>
        <v>#N/A</v>
      </c>
      <c r="V206" s="98" t="e">
        <f t="shared" si="134"/>
        <v>#N/A</v>
      </c>
      <c r="W206" s="99" t="e">
        <f t="shared" si="137"/>
        <v>#N/A</v>
      </c>
      <c r="X206" s="99" t="e">
        <f t="shared" si="138"/>
        <v>#N/A</v>
      </c>
      <c r="Y206" s="99" t="e">
        <f t="shared" si="139"/>
        <v>#N/A</v>
      </c>
      <c r="Z206" s="99" t="e">
        <f>X206-#REF!</f>
        <v>#N/A</v>
      </c>
      <c r="AA206" s="99" t="e">
        <f>#REF!-Y206</f>
        <v>#REF!</v>
      </c>
      <c r="AB206" s="90">
        <v>116</v>
      </c>
      <c r="AG206" s="91">
        <f t="shared" si="127"/>
        <v>0</v>
      </c>
      <c r="AH206" s="100" t="e">
        <f t="shared" si="135"/>
        <v>#N/A</v>
      </c>
      <c r="AI206" s="92" t="e">
        <f t="shared" si="144"/>
        <v>#N/A</v>
      </c>
      <c r="AJ206" s="92" t="e">
        <f t="shared" si="143"/>
        <v>#N/A</v>
      </c>
      <c r="AK206" s="92" t="e">
        <f t="shared" si="141"/>
        <v>#N/A</v>
      </c>
      <c r="AL206" s="106" t="e">
        <f t="shared" si="110"/>
        <v>#N/A</v>
      </c>
    </row>
    <row r="207" spans="1:38" ht="24.9" customHeight="1" x14ac:dyDescent="0.3">
      <c r="A207" s="156"/>
      <c r="B207" s="101">
        <f t="shared" si="124"/>
        <v>0</v>
      </c>
      <c r="C207" s="107"/>
      <c r="D207" s="95" t="e">
        <v>#N/A</v>
      </c>
      <c r="E207" s="95" t="e">
        <v>#N/A</v>
      </c>
      <c r="F207" s="95" t="e">
        <v>#N/A</v>
      </c>
      <c r="G207" s="95" t="e">
        <v>#N/A</v>
      </c>
      <c r="H207" s="96" t="e">
        <f t="shared" si="125"/>
        <v>#N/A</v>
      </c>
      <c r="I207" s="97" t="e">
        <f t="shared" si="126"/>
        <v>#N/A</v>
      </c>
      <c r="J207" s="134" t="e">
        <f t="shared" si="128"/>
        <v>#N/A</v>
      </c>
      <c r="K207" s="135" t="e">
        <f t="shared" si="129"/>
        <v>#N/A</v>
      </c>
      <c r="L207" s="135" t="e">
        <f t="shared" si="130"/>
        <v>#N/A</v>
      </c>
      <c r="M207" s="102" t="str">
        <f t="shared" si="118"/>
        <v>----</v>
      </c>
      <c r="N207" s="103" t="str">
        <f t="shared" si="119"/>
        <v>----</v>
      </c>
      <c r="O207" s="102" t="str">
        <f t="shared" si="120"/>
        <v>----</v>
      </c>
      <c r="P207" s="103" t="str">
        <f t="shared" si="121"/>
        <v>----</v>
      </c>
      <c r="Q207" s="104" t="str">
        <f t="shared" si="131"/>
        <v>----</v>
      </c>
      <c r="R207" s="105" t="str">
        <f t="shared" si="132"/>
        <v>----</v>
      </c>
      <c r="S207" s="98" t="e">
        <f t="shared" si="136"/>
        <v>#N/A</v>
      </c>
      <c r="T207" s="98" t="e">
        <f t="shared" si="140"/>
        <v>#N/A</v>
      </c>
      <c r="U207" s="98" t="e">
        <f t="shared" si="133"/>
        <v>#N/A</v>
      </c>
      <c r="V207" s="98" t="e">
        <f t="shared" si="134"/>
        <v>#N/A</v>
      </c>
      <c r="W207" s="99" t="e">
        <f t="shared" si="137"/>
        <v>#N/A</v>
      </c>
      <c r="X207" s="99" t="e">
        <f t="shared" si="138"/>
        <v>#N/A</v>
      </c>
      <c r="Y207" s="99" t="e">
        <f t="shared" si="139"/>
        <v>#N/A</v>
      </c>
      <c r="Z207" s="99" t="e">
        <f>X207-#REF!</f>
        <v>#N/A</v>
      </c>
      <c r="AA207" s="99" t="e">
        <f>#REF!-Y207</f>
        <v>#REF!</v>
      </c>
      <c r="AB207" s="90">
        <v>117</v>
      </c>
      <c r="AG207" s="91">
        <f t="shared" si="127"/>
        <v>0</v>
      </c>
      <c r="AH207" s="100" t="e">
        <f t="shared" si="135"/>
        <v>#N/A</v>
      </c>
      <c r="AI207" s="92" t="e">
        <f t="shared" si="144"/>
        <v>#N/A</v>
      </c>
      <c r="AJ207" s="92" t="e">
        <f t="shared" si="143"/>
        <v>#N/A</v>
      </c>
      <c r="AK207" s="92" t="e">
        <f t="shared" si="141"/>
        <v>#N/A</v>
      </c>
      <c r="AL207" s="106" t="e">
        <f t="shared" si="110"/>
        <v>#N/A</v>
      </c>
    </row>
    <row r="208" spans="1:38" ht="24.9" customHeight="1" x14ac:dyDescent="0.3">
      <c r="A208" s="156"/>
      <c r="B208" s="101">
        <f t="shared" si="124"/>
        <v>0</v>
      </c>
      <c r="C208" s="107"/>
      <c r="D208" s="95" t="e">
        <v>#N/A</v>
      </c>
      <c r="E208" s="95" t="e">
        <v>#N/A</v>
      </c>
      <c r="F208" s="95" t="e">
        <v>#N/A</v>
      </c>
      <c r="G208" s="95" t="e">
        <v>#N/A</v>
      </c>
      <c r="H208" s="96" t="e">
        <f t="shared" si="125"/>
        <v>#N/A</v>
      </c>
      <c r="I208" s="97" t="e">
        <f t="shared" si="126"/>
        <v>#N/A</v>
      </c>
      <c r="J208" s="134" t="e">
        <f t="shared" si="128"/>
        <v>#N/A</v>
      </c>
      <c r="K208" s="135" t="e">
        <f t="shared" si="129"/>
        <v>#N/A</v>
      </c>
      <c r="L208" s="135" t="e">
        <f t="shared" si="130"/>
        <v>#N/A</v>
      </c>
      <c r="M208" s="102" t="str">
        <f t="shared" si="118"/>
        <v>----</v>
      </c>
      <c r="N208" s="103" t="str">
        <f t="shared" si="119"/>
        <v>----</v>
      </c>
      <c r="O208" s="102" t="str">
        <f t="shared" si="120"/>
        <v>----</v>
      </c>
      <c r="P208" s="103" t="str">
        <f t="shared" si="121"/>
        <v>----</v>
      </c>
      <c r="Q208" s="104" t="str">
        <f t="shared" si="131"/>
        <v>----</v>
      </c>
      <c r="R208" s="105" t="str">
        <f t="shared" si="132"/>
        <v>----</v>
      </c>
      <c r="S208" s="98" t="e">
        <f t="shared" si="136"/>
        <v>#N/A</v>
      </c>
      <c r="T208" s="98" t="e">
        <f t="shared" si="140"/>
        <v>#N/A</v>
      </c>
      <c r="U208" s="98" t="e">
        <f t="shared" si="133"/>
        <v>#N/A</v>
      </c>
      <c r="V208" s="98" t="e">
        <f t="shared" si="134"/>
        <v>#N/A</v>
      </c>
      <c r="W208" s="99" t="e">
        <f t="shared" si="137"/>
        <v>#N/A</v>
      </c>
      <c r="X208" s="99" t="e">
        <f t="shared" si="138"/>
        <v>#N/A</v>
      </c>
      <c r="Y208" s="99" t="e">
        <f t="shared" si="139"/>
        <v>#N/A</v>
      </c>
      <c r="Z208" s="99" t="e">
        <f>X208-#REF!</f>
        <v>#N/A</v>
      </c>
      <c r="AA208" s="99" t="e">
        <f>#REF!-Y208</f>
        <v>#REF!</v>
      </c>
      <c r="AB208" s="90">
        <v>118</v>
      </c>
      <c r="AG208" s="91">
        <f t="shared" si="127"/>
        <v>0</v>
      </c>
      <c r="AH208" s="100" t="e">
        <f t="shared" si="135"/>
        <v>#N/A</v>
      </c>
      <c r="AI208" s="92" t="e">
        <f t="shared" si="144"/>
        <v>#N/A</v>
      </c>
      <c r="AJ208" s="92" t="e">
        <f t="shared" si="143"/>
        <v>#N/A</v>
      </c>
      <c r="AK208" s="92" t="e">
        <f t="shared" si="141"/>
        <v>#N/A</v>
      </c>
      <c r="AL208" s="106" t="e">
        <f t="shared" si="110"/>
        <v>#N/A</v>
      </c>
    </row>
    <row r="209" spans="1:38" ht="24.9" customHeight="1" x14ac:dyDescent="0.3">
      <c r="A209" s="156"/>
      <c r="B209" s="101">
        <f t="shared" si="124"/>
        <v>0</v>
      </c>
      <c r="C209" s="107"/>
      <c r="D209" s="95" t="e">
        <v>#N/A</v>
      </c>
      <c r="E209" s="95" t="e">
        <v>#N/A</v>
      </c>
      <c r="F209" s="95" t="e">
        <v>#N/A</v>
      </c>
      <c r="G209" s="95" t="e">
        <v>#N/A</v>
      </c>
      <c r="H209" s="96" t="e">
        <f t="shared" si="125"/>
        <v>#N/A</v>
      </c>
      <c r="I209" s="97" t="e">
        <f t="shared" si="126"/>
        <v>#N/A</v>
      </c>
      <c r="J209" s="134" t="e">
        <f t="shared" si="128"/>
        <v>#N/A</v>
      </c>
      <c r="K209" s="135" t="e">
        <f t="shared" si="129"/>
        <v>#N/A</v>
      </c>
      <c r="L209" s="135" t="e">
        <f t="shared" si="130"/>
        <v>#N/A</v>
      </c>
      <c r="M209" s="102" t="str">
        <f t="shared" si="118"/>
        <v>----</v>
      </c>
      <c r="N209" s="103" t="str">
        <f t="shared" si="119"/>
        <v>----</v>
      </c>
      <c r="O209" s="102" t="str">
        <f t="shared" si="120"/>
        <v>----</v>
      </c>
      <c r="P209" s="103" t="str">
        <f t="shared" si="121"/>
        <v>----</v>
      </c>
      <c r="Q209" s="104" t="str">
        <f t="shared" si="131"/>
        <v>----</v>
      </c>
      <c r="R209" s="105" t="str">
        <f t="shared" si="132"/>
        <v>----</v>
      </c>
      <c r="S209" s="98" t="e">
        <f t="shared" si="136"/>
        <v>#N/A</v>
      </c>
      <c r="T209" s="98" t="e">
        <f t="shared" si="140"/>
        <v>#N/A</v>
      </c>
      <c r="U209" s="98" t="e">
        <f t="shared" si="133"/>
        <v>#N/A</v>
      </c>
      <c r="V209" s="98" t="e">
        <f t="shared" si="134"/>
        <v>#N/A</v>
      </c>
      <c r="W209" s="99" t="e">
        <f t="shared" si="137"/>
        <v>#N/A</v>
      </c>
      <c r="X209" s="99" t="e">
        <f t="shared" si="138"/>
        <v>#N/A</v>
      </c>
      <c r="Y209" s="99" t="e">
        <f t="shared" si="139"/>
        <v>#N/A</v>
      </c>
      <c r="Z209" s="99" t="e">
        <f>X209-#REF!</f>
        <v>#N/A</v>
      </c>
      <c r="AA209" s="99" t="e">
        <f>#REF!-Y209</f>
        <v>#REF!</v>
      </c>
      <c r="AB209" s="90">
        <v>119</v>
      </c>
      <c r="AG209" s="91">
        <f t="shared" si="127"/>
        <v>0</v>
      </c>
      <c r="AH209" s="100" t="e">
        <f t="shared" si="135"/>
        <v>#N/A</v>
      </c>
      <c r="AI209" s="92" t="e">
        <f t="shared" si="144"/>
        <v>#N/A</v>
      </c>
      <c r="AJ209" s="92" t="e">
        <f t="shared" si="143"/>
        <v>#N/A</v>
      </c>
      <c r="AK209" s="92" t="e">
        <f t="shared" si="141"/>
        <v>#N/A</v>
      </c>
      <c r="AL209" s="106" t="e">
        <f t="shared" ref="AL209:AL272" si="145">IF(AND(AH208&gt;AI209,AH208&gt;AJ209,AH208&gt;AK209),"破昨高可作多",IF(AND(AH208&lt;AI209,AH208&lt;AJ209,AH208&lt;AK209),"破昨低可做空","---"))</f>
        <v>#N/A</v>
      </c>
    </row>
    <row r="210" spans="1:38" ht="24.9" customHeight="1" x14ac:dyDescent="0.3">
      <c r="A210" s="156"/>
      <c r="B210" s="101">
        <f t="shared" si="124"/>
        <v>0</v>
      </c>
      <c r="C210" s="107"/>
      <c r="D210" s="95" t="e">
        <v>#N/A</v>
      </c>
      <c r="E210" s="95" t="e">
        <v>#N/A</v>
      </c>
      <c r="F210" s="95" t="e">
        <v>#N/A</v>
      </c>
      <c r="G210" s="95" t="e">
        <v>#N/A</v>
      </c>
      <c r="H210" s="96" t="e">
        <f t="shared" si="125"/>
        <v>#N/A</v>
      </c>
      <c r="I210" s="97" t="e">
        <f t="shared" si="126"/>
        <v>#N/A</v>
      </c>
      <c r="J210" s="134" t="e">
        <f t="shared" si="128"/>
        <v>#N/A</v>
      </c>
      <c r="K210" s="135" t="e">
        <f t="shared" si="129"/>
        <v>#N/A</v>
      </c>
      <c r="L210" s="135" t="e">
        <f t="shared" si="130"/>
        <v>#N/A</v>
      </c>
      <c r="M210" s="102" t="str">
        <f t="shared" si="118"/>
        <v>----</v>
      </c>
      <c r="N210" s="103" t="str">
        <f t="shared" si="119"/>
        <v>----</v>
      </c>
      <c r="O210" s="102" t="str">
        <f t="shared" si="120"/>
        <v>----</v>
      </c>
      <c r="P210" s="103" t="str">
        <f t="shared" si="121"/>
        <v>----</v>
      </c>
      <c r="Q210" s="104" t="str">
        <f t="shared" si="131"/>
        <v>----</v>
      </c>
      <c r="R210" s="105" t="str">
        <f t="shared" si="132"/>
        <v>----</v>
      </c>
      <c r="S210" s="98" t="e">
        <f t="shared" si="136"/>
        <v>#N/A</v>
      </c>
      <c r="T210" s="98" t="e">
        <f t="shared" si="140"/>
        <v>#N/A</v>
      </c>
      <c r="U210" s="98" t="e">
        <f t="shared" si="133"/>
        <v>#N/A</v>
      </c>
      <c r="V210" s="98" t="e">
        <f t="shared" si="134"/>
        <v>#N/A</v>
      </c>
      <c r="W210" s="99" t="e">
        <f t="shared" si="137"/>
        <v>#N/A</v>
      </c>
      <c r="X210" s="99" t="e">
        <f t="shared" si="138"/>
        <v>#N/A</v>
      </c>
      <c r="Y210" s="99" t="e">
        <f t="shared" si="139"/>
        <v>#N/A</v>
      </c>
      <c r="Z210" s="99" t="e">
        <f>X210-#REF!</f>
        <v>#N/A</v>
      </c>
      <c r="AA210" s="99" t="e">
        <f>#REF!-Y210</f>
        <v>#REF!</v>
      </c>
      <c r="AB210" s="90">
        <v>120</v>
      </c>
      <c r="AG210" s="91">
        <f t="shared" si="127"/>
        <v>0</v>
      </c>
      <c r="AH210" s="100" t="e">
        <f t="shared" si="135"/>
        <v>#N/A</v>
      </c>
      <c r="AI210" s="92" t="e">
        <f t="shared" si="144"/>
        <v>#N/A</v>
      </c>
      <c r="AJ210" s="92" t="e">
        <f t="shared" si="143"/>
        <v>#N/A</v>
      </c>
      <c r="AK210" s="92" t="e">
        <f t="shared" si="141"/>
        <v>#N/A</v>
      </c>
      <c r="AL210" s="106" t="e">
        <f t="shared" si="145"/>
        <v>#N/A</v>
      </c>
    </row>
    <row r="211" spans="1:38" ht="24.9" customHeight="1" x14ac:dyDescent="0.3">
      <c r="A211" s="156"/>
      <c r="B211" s="101">
        <f t="shared" si="124"/>
        <v>0</v>
      </c>
      <c r="C211" s="107"/>
      <c r="D211" s="95" t="e">
        <v>#N/A</v>
      </c>
      <c r="E211" s="95" t="e">
        <v>#N/A</v>
      </c>
      <c r="F211" s="95" t="e">
        <v>#N/A</v>
      </c>
      <c r="G211" s="95" t="e">
        <v>#N/A</v>
      </c>
      <c r="H211" s="96" t="e">
        <f t="shared" si="125"/>
        <v>#N/A</v>
      </c>
      <c r="I211" s="97" t="e">
        <f t="shared" si="126"/>
        <v>#N/A</v>
      </c>
      <c r="J211" s="134" t="e">
        <f t="shared" si="128"/>
        <v>#N/A</v>
      </c>
      <c r="K211" s="135" t="e">
        <f t="shared" si="129"/>
        <v>#N/A</v>
      </c>
      <c r="L211" s="135" t="e">
        <f t="shared" si="130"/>
        <v>#N/A</v>
      </c>
      <c r="M211" s="102" t="str">
        <f t="shared" si="118"/>
        <v>----</v>
      </c>
      <c r="N211" s="103" t="str">
        <f t="shared" si="119"/>
        <v>----</v>
      </c>
      <c r="O211" s="102" t="str">
        <f t="shared" si="120"/>
        <v>----</v>
      </c>
      <c r="P211" s="103" t="str">
        <f t="shared" si="121"/>
        <v>----</v>
      </c>
      <c r="Q211" s="104" t="str">
        <f t="shared" si="131"/>
        <v>----</v>
      </c>
      <c r="R211" s="105" t="str">
        <f t="shared" si="132"/>
        <v>----</v>
      </c>
      <c r="S211" s="98" t="e">
        <f t="shared" si="136"/>
        <v>#N/A</v>
      </c>
      <c r="T211" s="98" t="e">
        <f t="shared" si="140"/>
        <v>#N/A</v>
      </c>
      <c r="U211" s="98" t="e">
        <f t="shared" si="133"/>
        <v>#N/A</v>
      </c>
      <c r="V211" s="98" t="e">
        <f t="shared" si="134"/>
        <v>#N/A</v>
      </c>
      <c r="W211" s="99" t="e">
        <f t="shared" si="137"/>
        <v>#N/A</v>
      </c>
      <c r="X211" s="99" t="e">
        <f t="shared" si="138"/>
        <v>#N/A</v>
      </c>
      <c r="Y211" s="99" t="e">
        <f t="shared" si="139"/>
        <v>#N/A</v>
      </c>
      <c r="Z211" s="99" t="e">
        <f>X211-#REF!</f>
        <v>#N/A</v>
      </c>
      <c r="AA211" s="99" t="e">
        <f>#REF!-Y211</f>
        <v>#REF!</v>
      </c>
      <c r="AB211" s="90">
        <v>121</v>
      </c>
      <c r="AG211" s="91">
        <f t="shared" si="127"/>
        <v>0</v>
      </c>
      <c r="AH211" s="100" t="e">
        <f t="shared" si="135"/>
        <v>#N/A</v>
      </c>
      <c r="AI211" s="92" t="e">
        <f t="shared" si="144"/>
        <v>#N/A</v>
      </c>
      <c r="AJ211" s="92" t="e">
        <f t="shared" si="143"/>
        <v>#N/A</v>
      </c>
      <c r="AK211" s="92" t="e">
        <f t="shared" si="141"/>
        <v>#N/A</v>
      </c>
      <c r="AL211" s="106" t="e">
        <f t="shared" si="145"/>
        <v>#N/A</v>
      </c>
    </row>
    <row r="212" spans="1:38" ht="24.9" customHeight="1" x14ac:dyDescent="0.3">
      <c r="A212" s="156"/>
      <c r="B212" s="101">
        <f t="shared" si="124"/>
        <v>0</v>
      </c>
      <c r="C212" s="107"/>
      <c r="D212" s="95" t="e">
        <v>#N/A</v>
      </c>
      <c r="E212" s="95" t="e">
        <v>#N/A</v>
      </c>
      <c r="F212" s="95" t="e">
        <v>#N/A</v>
      </c>
      <c r="G212" s="95" t="e">
        <v>#N/A</v>
      </c>
      <c r="H212" s="96" t="e">
        <f t="shared" si="125"/>
        <v>#N/A</v>
      </c>
      <c r="I212" s="97" t="e">
        <f t="shared" si="126"/>
        <v>#N/A</v>
      </c>
      <c r="J212" s="134" t="e">
        <f t="shared" si="128"/>
        <v>#N/A</v>
      </c>
      <c r="K212" s="135" t="e">
        <f t="shared" si="129"/>
        <v>#N/A</v>
      </c>
      <c r="L212" s="135" t="e">
        <f t="shared" si="130"/>
        <v>#N/A</v>
      </c>
      <c r="M212" s="102" t="str">
        <f t="shared" si="118"/>
        <v>----</v>
      </c>
      <c r="N212" s="103" t="str">
        <f t="shared" si="119"/>
        <v>----</v>
      </c>
      <c r="O212" s="102" t="str">
        <f t="shared" si="120"/>
        <v>----</v>
      </c>
      <c r="P212" s="103" t="str">
        <f t="shared" si="121"/>
        <v>----</v>
      </c>
      <c r="Q212" s="104" t="str">
        <f t="shared" si="131"/>
        <v>----</v>
      </c>
      <c r="R212" s="105" t="str">
        <f t="shared" si="132"/>
        <v>----</v>
      </c>
      <c r="S212" s="98" t="e">
        <f t="shared" si="136"/>
        <v>#N/A</v>
      </c>
      <c r="T212" s="98" t="e">
        <f t="shared" si="140"/>
        <v>#N/A</v>
      </c>
      <c r="U212" s="98" t="e">
        <f t="shared" si="133"/>
        <v>#N/A</v>
      </c>
      <c r="V212" s="98" t="e">
        <f t="shared" si="134"/>
        <v>#N/A</v>
      </c>
      <c r="W212" s="99" t="e">
        <f t="shared" si="137"/>
        <v>#N/A</v>
      </c>
      <c r="X212" s="99" t="e">
        <f t="shared" si="138"/>
        <v>#N/A</v>
      </c>
      <c r="Y212" s="99" t="e">
        <f t="shared" si="139"/>
        <v>#N/A</v>
      </c>
      <c r="Z212" s="99" t="e">
        <f>X212-#REF!</f>
        <v>#N/A</v>
      </c>
      <c r="AA212" s="99" t="e">
        <f>#REF!-Y212</f>
        <v>#REF!</v>
      </c>
      <c r="AB212" s="90">
        <v>122</v>
      </c>
      <c r="AG212" s="91">
        <f t="shared" si="127"/>
        <v>0</v>
      </c>
      <c r="AH212" s="100" t="e">
        <f t="shared" si="135"/>
        <v>#N/A</v>
      </c>
      <c r="AI212" s="92" t="e">
        <f t="shared" si="144"/>
        <v>#N/A</v>
      </c>
      <c r="AJ212" s="92" t="e">
        <f t="shared" si="143"/>
        <v>#N/A</v>
      </c>
      <c r="AK212" s="92" t="e">
        <f t="shared" si="141"/>
        <v>#N/A</v>
      </c>
      <c r="AL212" s="106" t="e">
        <f t="shared" si="145"/>
        <v>#N/A</v>
      </c>
    </row>
    <row r="213" spans="1:38" ht="24.9" customHeight="1" x14ac:dyDescent="0.3">
      <c r="A213" s="156"/>
      <c r="B213" s="101">
        <f t="shared" si="124"/>
        <v>0</v>
      </c>
      <c r="C213" s="107"/>
      <c r="D213" s="95" t="e">
        <v>#N/A</v>
      </c>
      <c r="E213" s="95" t="e">
        <v>#N/A</v>
      </c>
      <c r="F213" s="95" t="e">
        <v>#N/A</v>
      </c>
      <c r="G213" s="95" t="e">
        <v>#N/A</v>
      </c>
      <c r="H213" s="96" t="e">
        <f t="shared" si="125"/>
        <v>#N/A</v>
      </c>
      <c r="I213" s="97" t="e">
        <f t="shared" si="126"/>
        <v>#N/A</v>
      </c>
      <c r="J213" s="134" t="e">
        <f t="shared" si="128"/>
        <v>#N/A</v>
      </c>
      <c r="K213" s="135" t="e">
        <f t="shared" si="129"/>
        <v>#N/A</v>
      </c>
      <c r="L213" s="135" t="e">
        <f t="shared" si="130"/>
        <v>#N/A</v>
      </c>
      <c r="M213" s="102" t="str">
        <f t="shared" ref="M213:M244" si="146">IF(ISNUMBER(D213),D213-G212,"----")</f>
        <v>----</v>
      </c>
      <c r="N213" s="103" t="str">
        <f t="shared" ref="N213:N244" si="147">IF(ISNUMBER(D213),(D213-G212)/G212,"----")</f>
        <v>----</v>
      </c>
      <c r="O213" s="102" t="str">
        <f t="shared" ref="O213:O244" si="148">IF(ISNUMBER(G213),G213-G212,"----")</f>
        <v>----</v>
      </c>
      <c r="P213" s="103" t="str">
        <f t="shared" ref="P213:P244" si="149">IF(ISNUMBER(G213),(G213-G212)/G212,"----")</f>
        <v>----</v>
      </c>
      <c r="Q213" s="104" t="str">
        <f t="shared" si="131"/>
        <v>----</v>
      </c>
      <c r="R213" s="105" t="str">
        <f t="shared" si="132"/>
        <v>----</v>
      </c>
      <c r="S213" s="98" t="e">
        <f t="shared" si="136"/>
        <v>#N/A</v>
      </c>
      <c r="T213" s="98" t="e">
        <f t="shared" si="140"/>
        <v>#N/A</v>
      </c>
      <c r="U213" s="98" t="e">
        <f t="shared" si="133"/>
        <v>#N/A</v>
      </c>
      <c r="V213" s="98" t="e">
        <f t="shared" si="134"/>
        <v>#N/A</v>
      </c>
      <c r="W213" s="99" t="e">
        <f t="shared" si="137"/>
        <v>#N/A</v>
      </c>
      <c r="X213" s="99" t="e">
        <f t="shared" si="138"/>
        <v>#N/A</v>
      </c>
      <c r="Y213" s="99" t="e">
        <f t="shared" si="139"/>
        <v>#N/A</v>
      </c>
      <c r="Z213" s="99" t="e">
        <f>X213-#REF!</f>
        <v>#N/A</v>
      </c>
      <c r="AA213" s="99" t="e">
        <f>#REF!-Y213</f>
        <v>#REF!</v>
      </c>
      <c r="AB213" s="90">
        <v>123</v>
      </c>
      <c r="AG213" s="91">
        <f t="shared" si="127"/>
        <v>0</v>
      </c>
      <c r="AH213" s="100" t="e">
        <f t="shared" si="135"/>
        <v>#N/A</v>
      </c>
      <c r="AI213" s="92" t="e">
        <f t="shared" si="144"/>
        <v>#N/A</v>
      </c>
      <c r="AJ213" s="92" t="e">
        <f t="shared" si="143"/>
        <v>#N/A</v>
      </c>
      <c r="AK213" s="92" t="e">
        <f t="shared" si="141"/>
        <v>#N/A</v>
      </c>
      <c r="AL213" s="106" t="e">
        <f t="shared" si="145"/>
        <v>#N/A</v>
      </c>
    </row>
    <row r="214" spans="1:38" ht="24.9" customHeight="1" x14ac:dyDescent="0.3">
      <c r="A214" s="132"/>
      <c r="B214" s="101">
        <f t="shared" si="124"/>
        <v>0</v>
      </c>
      <c r="C214" s="107"/>
      <c r="D214" s="95" t="e">
        <v>#N/A</v>
      </c>
      <c r="E214" s="95" t="e">
        <v>#N/A</v>
      </c>
      <c r="F214" s="95" t="e">
        <v>#N/A</v>
      </c>
      <c r="G214" s="95" t="e">
        <v>#N/A</v>
      </c>
      <c r="H214" s="96" t="e">
        <f t="shared" si="125"/>
        <v>#N/A</v>
      </c>
      <c r="I214" s="97" t="e">
        <f t="shared" si="126"/>
        <v>#N/A</v>
      </c>
      <c r="J214" s="134" t="e">
        <f t="shared" si="128"/>
        <v>#N/A</v>
      </c>
      <c r="K214" s="135" t="e">
        <f t="shared" si="129"/>
        <v>#N/A</v>
      </c>
      <c r="L214" s="135" t="e">
        <f t="shared" si="130"/>
        <v>#N/A</v>
      </c>
      <c r="M214" s="102" t="str">
        <f t="shared" si="146"/>
        <v>----</v>
      </c>
      <c r="N214" s="103" t="str">
        <f t="shared" si="147"/>
        <v>----</v>
      </c>
      <c r="O214" s="102" t="str">
        <f t="shared" si="148"/>
        <v>----</v>
      </c>
      <c r="P214" s="103" t="str">
        <f t="shared" si="149"/>
        <v>----</v>
      </c>
      <c r="Q214" s="104" t="str">
        <f t="shared" si="131"/>
        <v>----</v>
      </c>
      <c r="R214" s="105" t="str">
        <f t="shared" si="132"/>
        <v>----</v>
      </c>
      <c r="S214" s="98" t="e">
        <f t="shared" si="136"/>
        <v>#N/A</v>
      </c>
      <c r="T214" s="98" t="e">
        <f t="shared" si="140"/>
        <v>#N/A</v>
      </c>
      <c r="U214" s="98" t="e">
        <f t="shared" si="133"/>
        <v>#N/A</v>
      </c>
      <c r="V214" s="98" t="e">
        <f t="shared" si="134"/>
        <v>#N/A</v>
      </c>
      <c r="W214" s="99" t="e">
        <f t="shared" si="137"/>
        <v>#N/A</v>
      </c>
      <c r="X214" s="99" t="e">
        <f t="shared" si="138"/>
        <v>#N/A</v>
      </c>
      <c r="Y214" s="99" t="e">
        <f t="shared" si="139"/>
        <v>#N/A</v>
      </c>
      <c r="Z214" s="99" t="e">
        <f>X214-#REF!</f>
        <v>#N/A</v>
      </c>
      <c r="AA214" s="99" t="e">
        <f>#REF!-Y214</f>
        <v>#REF!</v>
      </c>
      <c r="AB214" s="90">
        <v>124</v>
      </c>
      <c r="AG214" s="91">
        <f t="shared" si="127"/>
        <v>0</v>
      </c>
      <c r="AH214" s="100" t="e">
        <f t="shared" si="135"/>
        <v>#N/A</v>
      </c>
      <c r="AI214" s="92" t="e">
        <f t="shared" si="144"/>
        <v>#N/A</v>
      </c>
      <c r="AJ214" s="92" t="e">
        <f t="shared" si="143"/>
        <v>#N/A</v>
      </c>
      <c r="AK214" s="92" t="e">
        <f t="shared" si="141"/>
        <v>#N/A</v>
      </c>
      <c r="AL214" s="106" t="e">
        <f t="shared" si="145"/>
        <v>#N/A</v>
      </c>
    </row>
    <row r="215" spans="1:38" ht="24.9" customHeight="1" x14ac:dyDescent="0.3">
      <c r="A215" s="155"/>
      <c r="B215" s="101">
        <f t="shared" si="124"/>
        <v>0</v>
      </c>
      <c r="C215" s="107"/>
      <c r="D215" s="95" t="e">
        <v>#N/A</v>
      </c>
      <c r="E215" s="95" t="e">
        <v>#N/A</v>
      </c>
      <c r="F215" s="95" t="e">
        <v>#N/A</v>
      </c>
      <c r="G215" s="95" t="e">
        <v>#N/A</v>
      </c>
      <c r="H215" s="96" t="e">
        <f t="shared" si="125"/>
        <v>#N/A</v>
      </c>
      <c r="I215" s="97" t="e">
        <f t="shared" si="126"/>
        <v>#N/A</v>
      </c>
      <c r="J215" s="134" t="e">
        <f t="shared" si="128"/>
        <v>#N/A</v>
      </c>
      <c r="K215" s="135" t="e">
        <f t="shared" si="129"/>
        <v>#N/A</v>
      </c>
      <c r="L215" s="135" t="e">
        <f t="shared" si="130"/>
        <v>#N/A</v>
      </c>
      <c r="M215" s="102" t="str">
        <f t="shared" si="146"/>
        <v>----</v>
      </c>
      <c r="N215" s="103" t="str">
        <f t="shared" si="147"/>
        <v>----</v>
      </c>
      <c r="O215" s="102" t="str">
        <f t="shared" si="148"/>
        <v>----</v>
      </c>
      <c r="P215" s="103" t="str">
        <f t="shared" si="149"/>
        <v>----</v>
      </c>
      <c r="Q215" s="104" t="str">
        <f t="shared" si="131"/>
        <v>----</v>
      </c>
      <c r="R215" s="105" t="str">
        <f t="shared" si="132"/>
        <v>----</v>
      </c>
      <c r="S215" s="98" t="e">
        <f t="shared" si="136"/>
        <v>#N/A</v>
      </c>
      <c r="T215" s="98" t="e">
        <f t="shared" si="140"/>
        <v>#N/A</v>
      </c>
      <c r="U215" s="98" t="e">
        <f t="shared" si="133"/>
        <v>#N/A</v>
      </c>
      <c r="V215" s="98" t="e">
        <f t="shared" si="134"/>
        <v>#N/A</v>
      </c>
      <c r="W215" s="99" t="e">
        <f t="shared" si="137"/>
        <v>#N/A</v>
      </c>
      <c r="X215" s="99" t="e">
        <f t="shared" si="138"/>
        <v>#N/A</v>
      </c>
      <c r="Y215" s="99" t="e">
        <f t="shared" si="139"/>
        <v>#N/A</v>
      </c>
      <c r="Z215" s="99" t="e">
        <f>X215-#REF!</f>
        <v>#N/A</v>
      </c>
      <c r="AA215" s="99" t="e">
        <f>#REF!-Y215</f>
        <v>#REF!</v>
      </c>
      <c r="AB215" s="90">
        <v>125</v>
      </c>
      <c r="AG215" s="91">
        <f t="shared" si="127"/>
        <v>0</v>
      </c>
      <c r="AH215" s="100" t="e">
        <f t="shared" si="135"/>
        <v>#N/A</v>
      </c>
      <c r="AI215" s="92" t="e">
        <f t="shared" si="144"/>
        <v>#N/A</v>
      </c>
      <c r="AJ215" s="92" t="e">
        <f t="shared" si="143"/>
        <v>#N/A</v>
      </c>
      <c r="AK215" s="92" t="e">
        <f t="shared" si="141"/>
        <v>#N/A</v>
      </c>
      <c r="AL215" s="106" t="e">
        <f t="shared" si="145"/>
        <v>#N/A</v>
      </c>
    </row>
    <row r="216" spans="1:38" ht="24.9" customHeight="1" x14ac:dyDescent="0.3">
      <c r="A216" s="155"/>
      <c r="B216" s="101">
        <f t="shared" si="124"/>
        <v>0</v>
      </c>
      <c r="C216" s="107"/>
      <c r="D216" s="95" t="e">
        <v>#N/A</v>
      </c>
      <c r="E216" s="95" t="e">
        <v>#N/A</v>
      </c>
      <c r="F216" s="95" t="e">
        <v>#N/A</v>
      </c>
      <c r="G216" s="95" t="e">
        <v>#N/A</v>
      </c>
      <c r="H216" s="96" t="e">
        <f t="shared" si="125"/>
        <v>#N/A</v>
      </c>
      <c r="I216" s="97" t="e">
        <f t="shared" si="126"/>
        <v>#N/A</v>
      </c>
      <c r="J216" s="134" t="e">
        <f t="shared" si="128"/>
        <v>#N/A</v>
      </c>
      <c r="K216" s="135" t="e">
        <f t="shared" si="129"/>
        <v>#N/A</v>
      </c>
      <c r="L216" s="135" t="e">
        <f t="shared" si="130"/>
        <v>#N/A</v>
      </c>
      <c r="M216" s="102" t="str">
        <f t="shared" si="146"/>
        <v>----</v>
      </c>
      <c r="N216" s="103" t="str">
        <f t="shared" si="147"/>
        <v>----</v>
      </c>
      <c r="O216" s="102" t="str">
        <f t="shared" si="148"/>
        <v>----</v>
      </c>
      <c r="P216" s="103" t="str">
        <f t="shared" si="149"/>
        <v>----</v>
      </c>
      <c r="Q216" s="104" t="str">
        <f t="shared" si="131"/>
        <v>----</v>
      </c>
      <c r="R216" s="105" t="str">
        <f t="shared" si="132"/>
        <v>----</v>
      </c>
      <c r="S216" s="98" t="e">
        <f t="shared" si="136"/>
        <v>#N/A</v>
      </c>
      <c r="T216" s="98" t="e">
        <f t="shared" si="140"/>
        <v>#N/A</v>
      </c>
      <c r="U216" s="98" t="e">
        <f t="shared" si="133"/>
        <v>#N/A</v>
      </c>
      <c r="V216" s="98" t="e">
        <f t="shared" si="134"/>
        <v>#N/A</v>
      </c>
      <c r="W216" s="99" t="e">
        <f t="shared" si="137"/>
        <v>#N/A</v>
      </c>
      <c r="X216" s="99" t="e">
        <f t="shared" si="138"/>
        <v>#N/A</v>
      </c>
      <c r="Y216" s="99" t="e">
        <f t="shared" si="139"/>
        <v>#N/A</v>
      </c>
      <c r="Z216" s="99" t="e">
        <f>X216-#REF!</f>
        <v>#N/A</v>
      </c>
      <c r="AA216" s="99" t="e">
        <f>#REF!-Y216</f>
        <v>#REF!</v>
      </c>
      <c r="AB216" s="90">
        <v>126</v>
      </c>
      <c r="AG216" s="91">
        <f t="shared" si="127"/>
        <v>0</v>
      </c>
      <c r="AH216" s="100" t="e">
        <f t="shared" si="135"/>
        <v>#N/A</v>
      </c>
      <c r="AI216" s="92" t="e">
        <f t="shared" si="144"/>
        <v>#N/A</v>
      </c>
      <c r="AJ216" s="92" t="e">
        <f t="shared" si="143"/>
        <v>#N/A</v>
      </c>
      <c r="AK216" s="92" t="e">
        <f t="shared" si="141"/>
        <v>#N/A</v>
      </c>
      <c r="AL216" s="106" t="e">
        <f t="shared" si="145"/>
        <v>#N/A</v>
      </c>
    </row>
    <row r="217" spans="1:38" ht="24.9" customHeight="1" x14ac:dyDescent="0.3">
      <c r="A217" s="155"/>
      <c r="B217" s="101">
        <f t="shared" si="124"/>
        <v>0</v>
      </c>
      <c r="C217" s="107"/>
      <c r="D217" s="95" t="e">
        <v>#N/A</v>
      </c>
      <c r="E217" s="95" t="e">
        <v>#N/A</v>
      </c>
      <c r="F217" s="95" t="e">
        <v>#N/A</v>
      </c>
      <c r="G217" s="95" t="e">
        <v>#N/A</v>
      </c>
      <c r="H217" s="96" t="e">
        <f t="shared" si="125"/>
        <v>#N/A</v>
      </c>
      <c r="I217" s="97" t="e">
        <f t="shared" si="126"/>
        <v>#N/A</v>
      </c>
      <c r="J217" s="134" t="e">
        <f t="shared" si="128"/>
        <v>#N/A</v>
      </c>
      <c r="K217" s="135" t="e">
        <f t="shared" si="129"/>
        <v>#N/A</v>
      </c>
      <c r="L217" s="135" t="e">
        <f t="shared" si="130"/>
        <v>#N/A</v>
      </c>
      <c r="M217" s="102" t="str">
        <f t="shared" si="146"/>
        <v>----</v>
      </c>
      <c r="N217" s="103" t="str">
        <f t="shared" si="147"/>
        <v>----</v>
      </c>
      <c r="O217" s="102" t="str">
        <f t="shared" si="148"/>
        <v>----</v>
      </c>
      <c r="P217" s="103" t="str">
        <f t="shared" si="149"/>
        <v>----</v>
      </c>
      <c r="Q217" s="104" t="str">
        <f t="shared" si="131"/>
        <v>----</v>
      </c>
      <c r="R217" s="105" t="str">
        <f t="shared" si="132"/>
        <v>----</v>
      </c>
      <c r="S217" s="98" t="e">
        <f t="shared" si="136"/>
        <v>#N/A</v>
      </c>
      <c r="T217" s="98" t="e">
        <f t="shared" si="140"/>
        <v>#N/A</v>
      </c>
      <c r="U217" s="98" t="e">
        <f t="shared" si="133"/>
        <v>#N/A</v>
      </c>
      <c r="V217" s="98" t="e">
        <f t="shared" si="134"/>
        <v>#N/A</v>
      </c>
      <c r="W217" s="99" t="e">
        <f t="shared" si="137"/>
        <v>#N/A</v>
      </c>
      <c r="X217" s="99" t="e">
        <f t="shared" si="138"/>
        <v>#N/A</v>
      </c>
      <c r="Y217" s="99" t="e">
        <f t="shared" si="139"/>
        <v>#N/A</v>
      </c>
      <c r="Z217" s="99" t="e">
        <f>X217-#REF!</f>
        <v>#N/A</v>
      </c>
      <c r="AA217" s="99" t="e">
        <f>#REF!-Y217</f>
        <v>#REF!</v>
      </c>
      <c r="AB217" s="90">
        <v>127</v>
      </c>
      <c r="AG217" s="91">
        <f t="shared" si="127"/>
        <v>0</v>
      </c>
      <c r="AH217" s="100" t="e">
        <f t="shared" si="135"/>
        <v>#N/A</v>
      </c>
      <c r="AI217" s="92" t="e">
        <f t="shared" si="144"/>
        <v>#N/A</v>
      </c>
      <c r="AJ217" s="92" t="e">
        <f t="shared" si="143"/>
        <v>#N/A</v>
      </c>
      <c r="AK217" s="92" t="e">
        <f t="shared" si="141"/>
        <v>#N/A</v>
      </c>
      <c r="AL217" s="106" t="e">
        <f t="shared" si="145"/>
        <v>#N/A</v>
      </c>
    </row>
    <row r="218" spans="1:38" ht="24.9" customHeight="1" x14ac:dyDescent="0.3">
      <c r="A218" s="155"/>
      <c r="B218" s="101">
        <f t="shared" si="124"/>
        <v>0</v>
      </c>
      <c r="C218" s="107"/>
      <c r="D218" s="95" t="e">
        <v>#N/A</v>
      </c>
      <c r="E218" s="95" t="e">
        <v>#N/A</v>
      </c>
      <c r="F218" s="95" t="e">
        <v>#N/A</v>
      </c>
      <c r="G218" s="95" t="e">
        <v>#N/A</v>
      </c>
      <c r="H218" s="96" t="e">
        <f t="shared" si="125"/>
        <v>#N/A</v>
      </c>
      <c r="I218" s="97" t="e">
        <f t="shared" si="126"/>
        <v>#N/A</v>
      </c>
      <c r="J218" s="134" t="e">
        <f t="shared" si="128"/>
        <v>#N/A</v>
      </c>
      <c r="K218" s="135" t="e">
        <f t="shared" si="129"/>
        <v>#N/A</v>
      </c>
      <c r="L218" s="135" t="e">
        <f t="shared" si="130"/>
        <v>#N/A</v>
      </c>
      <c r="M218" s="102" t="str">
        <f t="shared" si="146"/>
        <v>----</v>
      </c>
      <c r="N218" s="103" t="str">
        <f t="shared" si="147"/>
        <v>----</v>
      </c>
      <c r="O218" s="102" t="str">
        <f t="shared" si="148"/>
        <v>----</v>
      </c>
      <c r="P218" s="103" t="str">
        <f t="shared" si="149"/>
        <v>----</v>
      </c>
      <c r="Q218" s="104" t="str">
        <f t="shared" si="131"/>
        <v>----</v>
      </c>
      <c r="R218" s="105" t="str">
        <f t="shared" si="132"/>
        <v>----</v>
      </c>
      <c r="S218" s="98" t="e">
        <f t="shared" si="136"/>
        <v>#N/A</v>
      </c>
      <c r="T218" s="98" t="e">
        <f t="shared" si="140"/>
        <v>#N/A</v>
      </c>
      <c r="U218" s="98" t="e">
        <f t="shared" si="133"/>
        <v>#N/A</v>
      </c>
      <c r="V218" s="98" t="e">
        <f t="shared" si="134"/>
        <v>#N/A</v>
      </c>
      <c r="W218" s="99" t="e">
        <f t="shared" si="137"/>
        <v>#N/A</v>
      </c>
      <c r="X218" s="99" t="e">
        <f t="shared" si="138"/>
        <v>#N/A</v>
      </c>
      <c r="Y218" s="99" t="e">
        <f t="shared" si="139"/>
        <v>#N/A</v>
      </c>
      <c r="Z218" s="99" t="e">
        <f>X218-#REF!</f>
        <v>#N/A</v>
      </c>
      <c r="AA218" s="99" t="e">
        <f>#REF!-Y218</f>
        <v>#REF!</v>
      </c>
      <c r="AB218" s="90">
        <v>128</v>
      </c>
      <c r="AG218" s="91">
        <f t="shared" si="127"/>
        <v>0</v>
      </c>
      <c r="AH218" s="100" t="e">
        <f t="shared" si="135"/>
        <v>#N/A</v>
      </c>
      <c r="AI218" s="92" t="e">
        <f t="shared" si="144"/>
        <v>#N/A</v>
      </c>
      <c r="AJ218" s="92" t="e">
        <f t="shared" si="143"/>
        <v>#N/A</v>
      </c>
      <c r="AK218" s="92" t="e">
        <f t="shared" si="141"/>
        <v>#N/A</v>
      </c>
      <c r="AL218" s="106" t="e">
        <f t="shared" si="145"/>
        <v>#N/A</v>
      </c>
    </row>
    <row r="219" spans="1:38" ht="24.9" customHeight="1" x14ac:dyDescent="0.3">
      <c r="A219" s="155"/>
      <c r="B219" s="101">
        <f t="shared" si="124"/>
        <v>0</v>
      </c>
      <c r="C219" s="107"/>
      <c r="D219" s="95" t="e">
        <v>#N/A</v>
      </c>
      <c r="E219" s="95" t="e">
        <v>#N/A</v>
      </c>
      <c r="F219" s="95" t="e">
        <v>#N/A</v>
      </c>
      <c r="G219" s="95" t="e">
        <v>#N/A</v>
      </c>
      <c r="H219" s="96" t="e">
        <f t="shared" si="125"/>
        <v>#N/A</v>
      </c>
      <c r="I219" s="97" t="e">
        <f t="shared" si="126"/>
        <v>#N/A</v>
      </c>
      <c r="J219" s="134" t="e">
        <f t="shared" si="128"/>
        <v>#N/A</v>
      </c>
      <c r="K219" s="135" t="e">
        <f t="shared" si="129"/>
        <v>#N/A</v>
      </c>
      <c r="L219" s="135" t="e">
        <f t="shared" si="130"/>
        <v>#N/A</v>
      </c>
      <c r="M219" s="102" t="str">
        <f t="shared" si="146"/>
        <v>----</v>
      </c>
      <c r="N219" s="103" t="str">
        <f t="shared" si="147"/>
        <v>----</v>
      </c>
      <c r="O219" s="102" t="str">
        <f t="shared" si="148"/>
        <v>----</v>
      </c>
      <c r="P219" s="103" t="str">
        <f t="shared" si="149"/>
        <v>----</v>
      </c>
      <c r="Q219" s="104" t="str">
        <f t="shared" si="131"/>
        <v>----</v>
      </c>
      <c r="R219" s="105" t="str">
        <f t="shared" si="132"/>
        <v>----</v>
      </c>
      <c r="S219" s="98" t="e">
        <f t="shared" si="136"/>
        <v>#N/A</v>
      </c>
      <c r="T219" s="98" t="e">
        <f t="shared" si="140"/>
        <v>#N/A</v>
      </c>
      <c r="U219" s="98" t="e">
        <f t="shared" si="133"/>
        <v>#N/A</v>
      </c>
      <c r="V219" s="98" t="e">
        <f t="shared" si="134"/>
        <v>#N/A</v>
      </c>
      <c r="W219" s="99" t="e">
        <f t="shared" si="137"/>
        <v>#N/A</v>
      </c>
      <c r="X219" s="99" t="e">
        <f t="shared" si="138"/>
        <v>#N/A</v>
      </c>
      <c r="Y219" s="99" t="e">
        <f t="shared" si="139"/>
        <v>#N/A</v>
      </c>
      <c r="Z219" s="99" t="e">
        <f>X219-#REF!</f>
        <v>#N/A</v>
      </c>
      <c r="AA219" s="99" t="e">
        <f>#REF!-Y219</f>
        <v>#REF!</v>
      </c>
      <c r="AB219" s="90">
        <v>129</v>
      </c>
      <c r="AG219" s="91">
        <f t="shared" si="127"/>
        <v>0</v>
      </c>
      <c r="AH219" s="100" t="e">
        <f t="shared" si="135"/>
        <v>#N/A</v>
      </c>
      <c r="AI219" s="92" t="e">
        <f t="shared" si="144"/>
        <v>#N/A</v>
      </c>
      <c r="AJ219" s="92" t="e">
        <f t="shared" si="143"/>
        <v>#N/A</v>
      </c>
      <c r="AK219" s="92" t="e">
        <f t="shared" si="141"/>
        <v>#N/A</v>
      </c>
      <c r="AL219" s="106" t="e">
        <f t="shared" si="145"/>
        <v>#N/A</v>
      </c>
    </row>
    <row r="220" spans="1:38" ht="24.9" customHeight="1" x14ac:dyDescent="0.3">
      <c r="A220" s="155"/>
      <c r="B220" s="101">
        <f t="shared" si="124"/>
        <v>0</v>
      </c>
      <c r="C220" s="107"/>
      <c r="D220" s="95" t="e">
        <v>#N/A</v>
      </c>
      <c r="E220" s="95" t="e">
        <v>#N/A</v>
      </c>
      <c r="F220" s="95" t="e">
        <v>#N/A</v>
      </c>
      <c r="G220" s="95" t="e">
        <v>#N/A</v>
      </c>
      <c r="H220" s="96" t="e">
        <f t="shared" si="125"/>
        <v>#N/A</v>
      </c>
      <c r="I220" s="97" t="e">
        <f t="shared" si="126"/>
        <v>#N/A</v>
      </c>
      <c r="J220" s="134" t="e">
        <f t="shared" si="128"/>
        <v>#N/A</v>
      </c>
      <c r="K220" s="135" t="e">
        <f t="shared" si="129"/>
        <v>#N/A</v>
      </c>
      <c r="L220" s="135" t="e">
        <f t="shared" si="130"/>
        <v>#N/A</v>
      </c>
      <c r="M220" s="102" t="str">
        <f t="shared" si="146"/>
        <v>----</v>
      </c>
      <c r="N220" s="103" t="str">
        <f t="shared" si="147"/>
        <v>----</v>
      </c>
      <c r="O220" s="102" t="str">
        <f t="shared" si="148"/>
        <v>----</v>
      </c>
      <c r="P220" s="103" t="str">
        <f t="shared" si="149"/>
        <v>----</v>
      </c>
      <c r="Q220" s="104" t="str">
        <f t="shared" si="131"/>
        <v>----</v>
      </c>
      <c r="R220" s="105" t="str">
        <f t="shared" si="132"/>
        <v>----</v>
      </c>
      <c r="S220" s="98" t="e">
        <f t="shared" si="136"/>
        <v>#N/A</v>
      </c>
      <c r="T220" s="98" t="e">
        <f t="shared" si="140"/>
        <v>#N/A</v>
      </c>
      <c r="U220" s="98" t="e">
        <f t="shared" si="133"/>
        <v>#N/A</v>
      </c>
      <c r="V220" s="98" t="e">
        <f t="shared" si="134"/>
        <v>#N/A</v>
      </c>
      <c r="W220" s="99" t="e">
        <f t="shared" si="137"/>
        <v>#N/A</v>
      </c>
      <c r="X220" s="99" t="e">
        <f t="shared" si="138"/>
        <v>#N/A</v>
      </c>
      <c r="Y220" s="99" t="e">
        <f t="shared" si="139"/>
        <v>#N/A</v>
      </c>
      <c r="Z220" s="99" t="e">
        <f>X220-#REF!</f>
        <v>#N/A</v>
      </c>
      <c r="AA220" s="99" t="e">
        <f>#REF!-Y220</f>
        <v>#REF!</v>
      </c>
      <c r="AB220" s="90">
        <v>130</v>
      </c>
      <c r="AG220" s="91">
        <f t="shared" si="127"/>
        <v>0</v>
      </c>
      <c r="AH220" s="100" t="e">
        <f t="shared" si="135"/>
        <v>#N/A</v>
      </c>
      <c r="AI220" s="92" t="e">
        <f t="shared" si="144"/>
        <v>#N/A</v>
      </c>
      <c r="AJ220" s="92" t="e">
        <f t="shared" si="143"/>
        <v>#N/A</v>
      </c>
      <c r="AK220" s="92" t="e">
        <f t="shared" si="141"/>
        <v>#N/A</v>
      </c>
      <c r="AL220" s="106" t="e">
        <f t="shared" si="145"/>
        <v>#N/A</v>
      </c>
    </row>
    <row r="221" spans="1:38" ht="24.9" customHeight="1" x14ac:dyDescent="0.3">
      <c r="A221" s="155"/>
      <c r="B221" s="101">
        <f t="shared" si="124"/>
        <v>0</v>
      </c>
      <c r="C221" s="107"/>
      <c r="D221" s="95" t="e">
        <v>#N/A</v>
      </c>
      <c r="E221" s="95" t="e">
        <v>#N/A</v>
      </c>
      <c r="F221" s="95" t="e">
        <v>#N/A</v>
      </c>
      <c r="G221" s="95" t="e">
        <v>#N/A</v>
      </c>
      <c r="H221" s="96" t="e">
        <f t="shared" si="125"/>
        <v>#N/A</v>
      </c>
      <c r="I221" s="97" t="e">
        <f t="shared" si="126"/>
        <v>#N/A</v>
      </c>
      <c r="J221" s="134" t="e">
        <f t="shared" si="128"/>
        <v>#N/A</v>
      </c>
      <c r="K221" s="135" t="e">
        <f t="shared" si="129"/>
        <v>#N/A</v>
      </c>
      <c r="L221" s="135" t="e">
        <f t="shared" si="130"/>
        <v>#N/A</v>
      </c>
      <c r="M221" s="102" t="str">
        <f t="shared" si="146"/>
        <v>----</v>
      </c>
      <c r="N221" s="103" t="str">
        <f t="shared" si="147"/>
        <v>----</v>
      </c>
      <c r="O221" s="102" t="str">
        <f t="shared" si="148"/>
        <v>----</v>
      </c>
      <c r="P221" s="103" t="str">
        <f t="shared" si="149"/>
        <v>----</v>
      </c>
      <c r="Q221" s="104" t="str">
        <f t="shared" si="131"/>
        <v>----</v>
      </c>
      <c r="R221" s="105" t="str">
        <f t="shared" si="132"/>
        <v>----</v>
      </c>
      <c r="S221" s="98" t="e">
        <f t="shared" si="136"/>
        <v>#N/A</v>
      </c>
      <c r="T221" s="98" t="e">
        <f t="shared" si="140"/>
        <v>#N/A</v>
      </c>
      <c r="U221" s="98" t="e">
        <f t="shared" si="133"/>
        <v>#N/A</v>
      </c>
      <c r="V221" s="98" t="e">
        <f t="shared" si="134"/>
        <v>#N/A</v>
      </c>
      <c r="W221" s="99" t="e">
        <f t="shared" si="137"/>
        <v>#N/A</v>
      </c>
      <c r="X221" s="99" t="e">
        <f t="shared" si="138"/>
        <v>#N/A</v>
      </c>
      <c r="Y221" s="99" t="e">
        <f t="shared" si="139"/>
        <v>#N/A</v>
      </c>
      <c r="Z221" s="99" t="e">
        <f>X221-#REF!</f>
        <v>#N/A</v>
      </c>
      <c r="AA221" s="99" t="e">
        <f>#REF!-Y221</f>
        <v>#REF!</v>
      </c>
      <c r="AB221" s="90">
        <v>131</v>
      </c>
      <c r="AG221" s="91">
        <f t="shared" si="127"/>
        <v>0</v>
      </c>
      <c r="AH221" s="100" t="e">
        <f t="shared" si="135"/>
        <v>#N/A</v>
      </c>
      <c r="AI221" s="92" t="e">
        <f t="shared" si="144"/>
        <v>#N/A</v>
      </c>
      <c r="AJ221" s="92" t="e">
        <f t="shared" si="143"/>
        <v>#N/A</v>
      </c>
      <c r="AK221" s="92" t="e">
        <f t="shared" si="141"/>
        <v>#N/A</v>
      </c>
      <c r="AL221" s="106" t="e">
        <f t="shared" si="145"/>
        <v>#N/A</v>
      </c>
    </row>
    <row r="222" spans="1:38" ht="24.9" customHeight="1" x14ac:dyDescent="0.3">
      <c r="A222" s="155"/>
      <c r="B222" s="101">
        <f t="shared" si="124"/>
        <v>0</v>
      </c>
      <c r="C222" s="107"/>
      <c r="D222" s="95" t="e">
        <v>#N/A</v>
      </c>
      <c r="E222" s="95" t="e">
        <v>#N/A</v>
      </c>
      <c r="F222" s="95" t="e">
        <v>#N/A</v>
      </c>
      <c r="G222" s="95" t="e">
        <v>#N/A</v>
      </c>
      <c r="H222" s="96" t="e">
        <f t="shared" si="125"/>
        <v>#N/A</v>
      </c>
      <c r="I222" s="97" t="e">
        <f t="shared" si="126"/>
        <v>#N/A</v>
      </c>
      <c r="J222" s="134" t="e">
        <f t="shared" si="128"/>
        <v>#N/A</v>
      </c>
      <c r="K222" s="135" t="e">
        <f t="shared" si="129"/>
        <v>#N/A</v>
      </c>
      <c r="L222" s="135" t="e">
        <f t="shared" si="130"/>
        <v>#N/A</v>
      </c>
      <c r="M222" s="102" t="str">
        <f t="shared" si="146"/>
        <v>----</v>
      </c>
      <c r="N222" s="103" t="str">
        <f t="shared" si="147"/>
        <v>----</v>
      </c>
      <c r="O222" s="102" t="str">
        <f t="shared" si="148"/>
        <v>----</v>
      </c>
      <c r="P222" s="103" t="str">
        <f t="shared" si="149"/>
        <v>----</v>
      </c>
      <c r="Q222" s="104" t="str">
        <f t="shared" si="131"/>
        <v>----</v>
      </c>
      <c r="R222" s="105" t="str">
        <f t="shared" si="132"/>
        <v>----</v>
      </c>
      <c r="S222" s="98" t="e">
        <f t="shared" si="136"/>
        <v>#N/A</v>
      </c>
      <c r="T222" s="98" t="e">
        <f t="shared" si="140"/>
        <v>#N/A</v>
      </c>
      <c r="U222" s="98" t="e">
        <f t="shared" si="133"/>
        <v>#N/A</v>
      </c>
      <c r="V222" s="98" t="e">
        <f t="shared" si="134"/>
        <v>#N/A</v>
      </c>
      <c r="W222" s="99" t="e">
        <f t="shared" si="137"/>
        <v>#N/A</v>
      </c>
      <c r="X222" s="99" t="e">
        <f t="shared" si="138"/>
        <v>#N/A</v>
      </c>
      <c r="Y222" s="99" t="e">
        <f t="shared" si="139"/>
        <v>#N/A</v>
      </c>
      <c r="Z222" s="99" t="e">
        <f>X222-#REF!</f>
        <v>#N/A</v>
      </c>
      <c r="AA222" s="99" t="e">
        <f>#REF!-Y222</f>
        <v>#REF!</v>
      </c>
      <c r="AB222" s="90">
        <v>132</v>
      </c>
      <c r="AG222" s="91">
        <f t="shared" si="127"/>
        <v>0</v>
      </c>
      <c r="AH222" s="100" t="e">
        <f t="shared" si="135"/>
        <v>#N/A</v>
      </c>
      <c r="AI222" s="92" t="e">
        <f t="shared" si="144"/>
        <v>#N/A</v>
      </c>
      <c r="AJ222" s="92" t="e">
        <f t="shared" si="143"/>
        <v>#N/A</v>
      </c>
      <c r="AK222" s="92" t="e">
        <f t="shared" si="141"/>
        <v>#N/A</v>
      </c>
      <c r="AL222" s="106" t="e">
        <f t="shared" si="145"/>
        <v>#N/A</v>
      </c>
    </row>
    <row r="223" spans="1:38" ht="24.9" customHeight="1" x14ac:dyDescent="0.3">
      <c r="A223" s="155"/>
      <c r="B223" s="101">
        <f t="shared" si="124"/>
        <v>0</v>
      </c>
      <c r="C223" s="107"/>
      <c r="D223" s="95" t="e">
        <v>#N/A</v>
      </c>
      <c r="E223" s="95" t="e">
        <v>#N/A</v>
      </c>
      <c r="F223" s="95" t="e">
        <v>#N/A</v>
      </c>
      <c r="G223" s="95" t="e">
        <v>#N/A</v>
      </c>
      <c r="H223" s="96" t="e">
        <f t="shared" si="125"/>
        <v>#N/A</v>
      </c>
      <c r="I223" s="97" t="e">
        <f t="shared" si="126"/>
        <v>#N/A</v>
      </c>
      <c r="J223" s="134" t="e">
        <f t="shared" si="128"/>
        <v>#N/A</v>
      </c>
      <c r="K223" s="135" t="e">
        <f t="shared" si="129"/>
        <v>#N/A</v>
      </c>
      <c r="L223" s="135" t="e">
        <f t="shared" si="130"/>
        <v>#N/A</v>
      </c>
      <c r="M223" s="102" t="str">
        <f t="shared" si="146"/>
        <v>----</v>
      </c>
      <c r="N223" s="103" t="str">
        <f t="shared" si="147"/>
        <v>----</v>
      </c>
      <c r="O223" s="102" t="str">
        <f t="shared" si="148"/>
        <v>----</v>
      </c>
      <c r="P223" s="103" t="str">
        <f t="shared" si="149"/>
        <v>----</v>
      </c>
      <c r="Q223" s="104" t="str">
        <f t="shared" si="131"/>
        <v>----</v>
      </c>
      <c r="R223" s="105" t="str">
        <f t="shared" si="132"/>
        <v>----</v>
      </c>
      <c r="S223" s="98" t="e">
        <f t="shared" si="136"/>
        <v>#N/A</v>
      </c>
      <c r="T223" s="98" t="e">
        <f t="shared" si="140"/>
        <v>#N/A</v>
      </c>
      <c r="U223" s="98" t="e">
        <f t="shared" si="133"/>
        <v>#N/A</v>
      </c>
      <c r="V223" s="98" t="e">
        <f t="shared" si="134"/>
        <v>#N/A</v>
      </c>
      <c r="W223" s="99" t="e">
        <f t="shared" si="137"/>
        <v>#N/A</v>
      </c>
      <c r="X223" s="99" t="e">
        <f t="shared" si="138"/>
        <v>#N/A</v>
      </c>
      <c r="Y223" s="99" t="e">
        <f t="shared" si="139"/>
        <v>#N/A</v>
      </c>
      <c r="Z223" s="99" t="e">
        <f>X223-#REF!</f>
        <v>#N/A</v>
      </c>
      <c r="AA223" s="99" t="e">
        <f>#REF!-Y223</f>
        <v>#REF!</v>
      </c>
      <c r="AB223" s="90">
        <v>133</v>
      </c>
      <c r="AG223" s="91">
        <f t="shared" si="127"/>
        <v>0</v>
      </c>
      <c r="AH223" s="100" t="e">
        <f t="shared" si="135"/>
        <v>#N/A</v>
      </c>
      <c r="AI223" s="92" t="e">
        <f t="shared" si="144"/>
        <v>#N/A</v>
      </c>
      <c r="AJ223" s="92" t="e">
        <f t="shared" si="143"/>
        <v>#N/A</v>
      </c>
      <c r="AK223" s="92" t="e">
        <f t="shared" si="141"/>
        <v>#N/A</v>
      </c>
      <c r="AL223" s="106" t="e">
        <f t="shared" si="145"/>
        <v>#N/A</v>
      </c>
    </row>
    <row r="224" spans="1:38" ht="24.9" customHeight="1" x14ac:dyDescent="0.3">
      <c r="A224" s="155"/>
      <c r="B224" s="101">
        <f t="shared" si="124"/>
        <v>0</v>
      </c>
      <c r="C224" s="107"/>
      <c r="D224" s="95" t="e">
        <v>#N/A</v>
      </c>
      <c r="E224" s="95" t="e">
        <v>#N/A</v>
      </c>
      <c r="F224" s="95" t="e">
        <v>#N/A</v>
      </c>
      <c r="G224" s="95" t="e">
        <v>#N/A</v>
      </c>
      <c r="H224" s="96" t="e">
        <f t="shared" si="125"/>
        <v>#N/A</v>
      </c>
      <c r="I224" s="97" t="e">
        <f t="shared" si="126"/>
        <v>#N/A</v>
      </c>
      <c r="J224" s="134" t="e">
        <f t="shared" si="128"/>
        <v>#N/A</v>
      </c>
      <c r="K224" s="135" t="e">
        <f t="shared" si="129"/>
        <v>#N/A</v>
      </c>
      <c r="L224" s="135" t="e">
        <f t="shared" si="130"/>
        <v>#N/A</v>
      </c>
      <c r="M224" s="102" t="str">
        <f t="shared" si="146"/>
        <v>----</v>
      </c>
      <c r="N224" s="103" t="str">
        <f t="shared" si="147"/>
        <v>----</v>
      </c>
      <c r="O224" s="102" t="str">
        <f t="shared" si="148"/>
        <v>----</v>
      </c>
      <c r="P224" s="103" t="str">
        <f t="shared" si="149"/>
        <v>----</v>
      </c>
      <c r="Q224" s="104" t="str">
        <f t="shared" si="131"/>
        <v>----</v>
      </c>
      <c r="R224" s="105" t="str">
        <f t="shared" si="132"/>
        <v>----</v>
      </c>
      <c r="S224" s="98" t="e">
        <f t="shared" si="136"/>
        <v>#N/A</v>
      </c>
      <c r="T224" s="98" t="e">
        <f t="shared" si="140"/>
        <v>#N/A</v>
      </c>
      <c r="U224" s="98" t="e">
        <f t="shared" si="133"/>
        <v>#N/A</v>
      </c>
      <c r="V224" s="98" t="e">
        <f t="shared" si="134"/>
        <v>#N/A</v>
      </c>
      <c r="W224" s="99" t="e">
        <f t="shared" si="137"/>
        <v>#N/A</v>
      </c>
      <c r="X224" s="99" t="e">
        <f t="shared" si="138"/>
        <v>#N/A</v>
      </c>
      <c r="Y224" s="99" t="e">
        <f t="shared" si="139"/>
        <v>#N/A</v>
      </c>
      <c r="Z224" s="99" t="e">
        <f>X224-#REF!</f>
        <v>#N/A</v>
      </c>
      <c r="AA224" s="99" t="e">
        <f>#REF!-Y224</f>
        <v>#REF!</v>
      </c>
      <c r="AB224" s="90">
        <v>134</v>
      </c>
      <c r="AG224" s="91">
        <f t="shared" si="127"/>
        <v>0</v>
      </c>
      <c r="AH224" s="100" t="e">
        <f t="shared" si="135"/>
        <v>#N/A</v>
      </c>
      <c r="AI224" s="92" t="e">
        <f t="shared" si="144"/>
        <v>#N/A</v>
      </c>
      <c r="AJ224" s="92" t="e">
        <f t="shared" si="143"/>
        <v>#N/A</v>
      </c>
      <c r="AK224" s="92" t="e">
        <f t="shared" si="141"/>
        <v>#N/A</v>
      </c>
      <c r="AL224" s="106" t="e">
        <f t="shared" si="145"/>
        <v>#N/A</v>
      </c>
    </row>
    <row r="225" spans="1:38" ht="24.9" customHeight="1" x14ac:dyDescent="0.3">
      <c r="A225" s="155"/>
      <c r="B225" s="101">
        <f t="shared" si="124"/>
        <v>0</v>
      </c>
      <c r="C225" s="107"/>
      <c r="D225" s="95" t="e">
        <v>#N/A</v>
      </c>
      <c r="E225" s="95" t="e">
        <v>#N/A</v>
      </c>
      <c r="F225" s="95" t="e">
        <v>#N/A</v>
      </c>
      <c r="G225" s="95" t="e">
        <v>#N/A</v>
      </c>
      <c r="H225" s="96" t="e">
        <f t="shared" si="125"/>
        <v>#N/A</v>
      </c>
      <c r="I225" s="97" t="e">
        <f t="shared" si="126"/>
        <v>#N/A</v>
      </c>
      <c r="J225" s="134" t="e">
        <f t="shared" si="128"/>
        <v>#N/A</v>
      </c>
      <c r="K225" s="135" t="e">
        <f t="shared" si="129"/>
        <v>#N/A</v>
      </c>
      <c r="L225" s="135" t="e">
        <f t="shared" si="130"/>
        <v>#N/A</v>
      </c>
      <c r="M225" s="102" t="str">
        <f t="shared" si="146"/>
        <v>----</v>
      </c>
      <c r="N225" s="103" t="str">
        <f t="shared" si="147"/>
        <v>----</v>
      </c>
      <c r="O225" s="102" t="str">
        <f t="shared" si="148"/>
        <v>----</v>
      </c>
      <c r="P225" s="103" t="str">
        <f t="shared" si="149"/>
        <v>----</v>
      </c>
      <c r="Q225" s="104" t="str">
        <f t="shared" si="131"/>
        <v>----</v>
      </c>
      <c r="R225" s="105" t="str">
        <f t="shared" si="132"/>
        <v>----</v>
      </c>
      <c r="S225" s="98" t="e">
        <f t="shared" si="136"/>
        <v>#N/A</v>
      </c>
      <c r="T225" s="98" t="e">
        <f t="shared" si="140"/>
        <v>#N/A</v>
      </c>
      <c r="U225" s="98" t="e">
        <f t="shared" si="133"/>
        <v>#N/A</v>
      </c>
      <c r="V225" s="98" t="e">
        <f t="shared" si="134"/>
        <v>#N/A</v>
      </c>
      <c r="W225" s="99" t="e">
        <f t="shared" si="137"/>
        <v>#N/A</v>
      </c>
      <c r="X225" s="99" t="e">
        <f t="shared" si="138"/>
        <v>#N/A</v>
      </c>
      <c r="Y225" s="99" t="e">
        <f t="shared" si="139"/>
        <v>#N/A</v>
      </c>
      <c r="Z225" s="99" t="e">
        <f>X225-#REF!</f>
        <v>#N/A</v>
      </c>
      <c r="AA225" s="99" t="e">
        <f>#REF!-Y225</f>
        <v>#REF!</v>
      </c>
      <c r="AB225" s="90">
        <v>135</v>
      </c>
      <c r="AG225" s="91">
        <f t="shared" si="127"/>
        <v>0</v>
      </c>
      <c r="AH225" s="100" t="e">
        <f t="shared" si="135"/>
        <v>#N/A</v>
      </c>
      <c r="AI225" s="92" t="e">
        <f t="shared" si="144"/>
        <v>#N/A</v>
      </c>
      <c r="AJ225" s="92" t="e">
        <f t="shared" si="143"/>
        <v>#N/A</v>
      </c>
      <c r="AK225" s="92" t="e">
        <f t="shared" si="141"/>
        <v>#N/A</v>
      </c>
      <c r="AL225" s="106" t="e">
        <f t="shared" si="145"/>
        <v>#N/A</v>
      </c>
    </row>
    <row r="226" spans="1:38" ht="24.9" customHeight="1" x14ac:dyDescent="0.3">
      <c r="A226" s="155"/>
      <c r="B226" s="101">
        <f t="shared" si="124"/>
        <v>0</v>
      </c>
      <c r="C226" s="107"/>
      <c r="D226" s="95" t="e">
        <v>#N/A</v>
      </c>
      <c r="E226" s="95" t="e">
        <v>#N/A</v>
      </c>
      <c r="F226" s="95" t="e">
        <v>#N/A</v>
      </c>
      <c r="G226" s="95" t="e">
        <v>#N/A</v>
      </c>
      <c r="H226" s="96" t="e">
        <f t="shared" si="125"/>
        <v>#N/A</v>
      </c>
      <c r="I226" s="97" t="e">
        <f t="shared" si="126"/>
        <v>#N/A</v>
      </c>
      <c r="J226" s="134" t="e">
        <f t="shared" si="128"/>
        <v>#N/A</v>
      </c>
      <c r="K226" s="135" t="e">
        <f t="shared" si="129"/>
        <v>#N/A</v>
      </c>
      <c r="L226" s="135" t="e">
        <f t="shared" si="130"/>
        <v>#N/A</v>
      </c>
      <c r="M226" s="102" t="str">
        <f t="shared" si="146"/>
        <v>----</v>
      </c>
      <c r="N226" s="103" t="str">
        <f t="shared" si="147"/>
        <v>----</v>
      </c>
      <c r="O226" s="102" t="str">
        <f t="shared" si="148"/>
        <v>----</v>
      </c>
      <c r="P226" s="103" t="str">
        <f t="shared" si="149"/>
        <v>----</v>
      </c>
      <c r="Q226" s="104" t="str">
        <f t="shared" si="131"/>
        <v>----</v>
      </c>
      <c r="R226" s="105" t="str">
        <f t="shared" si="132"/>
        <v>----</v>
      </c>
      <c r="S226" s="98" t="e">
        <f t="shared" si="136"/>
        <v>#N/A</v>
      </c>
      <c r="T226" s="98" t="e">
        <f t="shared" si="140"/>
        <v>#N/A</v>
      </c>
      <c r="U226" s="98" t="e">
        <f t="shared" si="133"/>
        <v>#N/A</v>
      </c>
      <c r="V226" s="98" t="e">
        <f t="shared" si="134"/>
        <v>#N/A</v>
      </c>
      <c r="W226" s="99" t="e">
        <f t="shared" si="137"/>
        <v>#N/A</v>
      </c>
      <c r="X226" s="99" t="e">
        <f t="shared" si="138"/>
        <v>#N/A</v>
      </c>
      <c r="Y226" s="99" t="e">
        <f t="shared" si="139"/>
        <v>#N/A</v>
      </c>
      <c r="Z226" s="99" t="e">
        <f>X226-#REF!</f>
        <v>#N/A</v>
      </c>
      <c r="AA226" s="99" t="e">
        <f>#REF!-Y226</f>
        <v>#REF!</v>
      </c>
      <c r="AB226" s="90">
        <v>136</v>
      </c>
      <c r="AG226" s="91">
        <f t="shared" si="127"/>
        <v>0</v>
      </c>
      <c r="AH226" s="100" t="e">
        <f t="shared" si="135"/>
        <v>#N/A</v>
      </c>
      <c r="AI226" s="92" t="e">
        <f t="shared" si="144"/>
        <v>#N/A</v>
      </c>
      <c r="AJ226" s="92" t="e">
        <f t="shared" si="143"/>
        <v>#N/A</v>
      </c>
      <c r="AK226" s="92" t="e">
        <f t="shared" si="141"/>
        <v>#N/A</v>
      </c>
      <c r="AL226" s="106" t="e">
        <f t="shared" si="145"/>
        <v>#N/A</v>
      </c>
    </row>
    <row r="227" spans="1:38" ht="24.9" customHeight="1" x14ac:dyDescent="0.3">
      <c r="A227" s="155"/>
      <c r="B227" s="101">
        <f t="shared" si="124"/>
        <v>0</v>
      </c>
      <c r="C227" s="107"/>
      <c r="D227" s="95" t="e">
        <v>#N/A</v>
      </c>
      <c r="E227" s="95" t="e">
        <v>#N/A</v>
      </c>
      <c r="F227" s="95" t="e">
        <v>#N/A</v>
      </c>
      <c r="G227" s="95" t="e">
        <v>#N/A</v>
      </c>
      <c r="H227" s="96" t="e">
        <f t="shared" si="125"/>
        <v>#N/A</v>
      </c>
      <c r="I227" s="97" t="e">
        <f t="shared" si="126"/>
        <v>#N/A</v>
      </c>
      <c r="J227" s="134" t="e">
        <f t="shared" si="128"/>
        <v>#N/A</v>
      </c>
      <c r="K227" s="135" t="e">
        <f t="shared" si="129"/>
        <v>#N/A</v>
      </c>
      <c r="L227" s="135" t="e">
        <f t="shared" si="130"/>
        <v>#N/A</v>
      </c>
      <c r="M227" s="102" t="str">
        <f t="shared" si="146"/>
        <v>----</v>
      </c>
      <c r="N227" s="103" t="str">
        <f t="shared" si="147"/>
        <v>----</v>
      </c>
      <c r="O227" s="102" t="str">
        <f t="shared" si="148"/>
        <v>----</v>
      </c>
      <c r="P227" s="103" t="str">
        <f t="shared" si="149"/>
        <v>----</v>
      </c>
      <c r="Q227" s="104" t="str">
        <f t="shared" si="131"/>
        <v>----</v>
      </c>
      <c r="R227" s="105" t="str">
        <f t="shared" si="132"/>
        <v>----</v>
      </c>
      <c r="S227" s="98" t="e">
        <f t="shared" si="136"/>
        <v>#N/A</v>
      </c>
      <c r="T227" s="98" t="e">
        <f t="shared" si="140"/>
        <v>#N/A</v>
      </c>
      <c r="U227" s="98" t="e">
        <f t="shared" si="133"/>
        <v>#N/A</v>
      </c>
      <c r="V227" s="98" t="e">
        <f t="shared" si="134"/>
        <v>#N/A</v>
      </c>
      <c r="W227" s="99" t="e">
        <f t="shared" si="137"/>
        <v>#N/A</v>
      </c>
      <c r="X227" s="99" t="e">
        <f t="shared" si="138"/>
        <v>#N/A</v>
      </c>
      <c r="Y227" s="99" t="e">
        <f t="shared" si="139"/>
        <v>#N/A</v>
      </c>
      <c r="Z227" s="99" t="e">
        <f>X227-#REF!</f>
        <v>#N/A</v>
      </c>
      <c r="AA227" s="99" t="e">
        <f>#REF!-Y227</f>
        <v>#REF!</v>
      </c>
      <c r="AB227" s="90">
        <v>137</v>
      </c>
      <c r="AG227" s="91">
        <f t="shared" si="127"/>
        <v>0</v>
      </c>
      <c r="AH227" s="100" t="e">
        <f t="shared" si="135"/>
        <v>#N/A</v>
      </c>
      <c r="AI227" s="92" t="e">
        <f t="shared" si="144"/>
        <v>#N/A</v>
      </c>
      <c r="AJ227" s="92" t="e">
        <f t="shared" si="143"/>
        <v>#N/A</v>
      </c>
      <c r="AK227" s="92" t="e">
        <f t="shared" si="141"/>
        <v>#N/A</v>
      </c>
      <c r="AL227" s="106" t="e">
        <f t="shared" si="145"/>
        <v>#N/A</v>
      </c>
    </row>
    <row r="228" spans="1:38" ht="24.9" customHeight="1" x14ac:dyDescent="0.3">
      <c r="A228" s="155"/>
      <c r="B228" s="101">
        <f t="shared" si="124"/>
        <v>0</v>
      </c>
      <c r="C228" s="107"/>
      <c r="D228" s="95" t="e">
        <v>#N/A</v>
      </c>
      <c r="E228" s="95" t="e">
        <v>#N/A</v>
      </c>
      <c r="F228" s="95" t="e">
        <v>#N/A</v>
      </c>
      <c r="G228" s="95" t="e">
        <v>#N/A</v>
      </c>
      <c r="H228" s="96" t="e">
        <f t="shared" si="125"/>
        <v>#N/A</v>
      </c>
      <c r="I228" s="97" t="e">
        <f t="shared" si="126"/>
        <v>#N/A</v>
      </c>
      <c r="J228" s="134" t="e">
        <f t="shared" si="128"/>
        <v>#N/A</v>
      </c>
      <c r="K228" s="135" t="e">
        <f t="shared" si="129"/>
        <v>#N/A</v>
      </c>
      <c r="L228" s="135" t="e">
        <f t="shared" si="130"/>
        <v>#N/A</v>
      </c>
      <c r="M228" s="102" t="str">
        <f t="shared" si="146"/>
        <v>----</v>
      </c>
      <c r="N228" s="103" t="str">
        <f t="shared" si="147"/>
        <v>----</v>
      </c>
      <c r="O228" s="102" t="str">
        <f t="shared" si="148"/>
        <v>----</v>
      </c>
      <c r="P228" s="103" t="str">
        <f t="shared" si="149"/>
        <v>----</v>
      </c>
      <c r="Q228" s="104" t="str">
        <f t="shared" si="131"/>
        <v>----</v>
      </c>
      <c r="R228" s="105" t="str">
        <f t="shared" si="132"/>
        <v>----</v>
      </c>
      <c r="S228" s="98" t="e">
        <f t="shared" si="136"/>
        <v>#N/A</v>
      </c>
      <c r="T228" s="98" t="e">
        <f t="shared" si="140"/>
        <v>#N/A</v>
      </c>
      <c r="U228" s="98" t="e">
        <f t="shared" si="133"/>
        <v>#N/A</v>
      </c>
      <c r="V228" s="98" t="e">
        <f t="shared" si="134"/>
        <v>#N/A</v>
      </c>
      <c r="W228" s="99" t="e">
        <f t="shared" si="137"/>
        <v>#N/A</v>
      </c>
      <c r="X228" s="99" t="e">
        <f t="shared" si="138"/>
        <v>#N/A</v>
      </c>
      <c r="Y228" s="99" t="e">
        <f t="shared" si="139"/>
        <v>#N/A</v>
      </c>
      <c r="Z228" s="99" t="e">
        <f>X228-#REF!</f>
        <v>#N/A</v>
      </c>
      <c r="AA228" s="99" t="e">
        <f>#REF!-Y228</f>
        <v>#REF!</v>
      </c>
      <c r="AB228" s="90">
        <v>138</v>
      </c>
      <c r="AG228" s="91">
        <f t="shared" si="127"/>
        <v>0</v>
      </c>
      <c r="AH228" s="100" t="e">
        <f t="shared" si="135"/>
        <v>#N/A</v>
      </c>
      <c r="AI228" s="92" t="e">
        <f t="shared" si="144"/>
        <v>#N/A</v>
      </c>
      <c r="AJ228" s="92" t="e">
        <f t="shared" si="143"/>
        <v>#N/A</v>
      </c>
      <c r="AK228" s="92" t="e">
        <f t="shared" si="141"/>
        <v>#N/A</v>
      </c>
      <c r="AL228" s="106" t="e">
        <f t="shared" si="145"/>
        <v>#N/A</v>
      </c>
    </row>
    <row r="229" spans="1:38" ht="24.9" customHeight="1" x14ac:dyDescent="0.3">
      <c r="A229" s="155"/>
      <c r="B229" s="101">
        <f t="shared" si="124"/>
        <v>0</v>
      </c>
      <c r="C229" s="107"/>
      <c r="D229" s="95" t="e">
        <v>#N/A</v>
      </c>
      <c r="E229" s="95" t="e">
        <v>#N/A</v>
      </c>
      <c r="F229" s="95" t="e">
        <v>#N/A</v>
      </c>
      <c r="G229" s="95" t="e">
        <v>#N/A</v>
      </c>
      <c r="H229" s="96" t="e">
        <f t="shared" si="125"/>
        <v>#N/A</v>
      </c>
      <c r="I229" s="97" t="e">
        <f t="shared" si="126"/>
        <v>#N/A</v>
      </c>
      <c r="J229" s="134" t="e">
        <f t="shared" si="128"/>
        <v>#N/A</v>
      </c>
      <c r="K229" s="135" t="e">
        <f t="shared" si="129"/>
        <v>#N/A</v>
      </c>
      <c r="L229" s="135" t="e">
        <f t="shared" si="130"/>
        <v>#N/A</v>
      </c>
      <c r="M229" s="102" t="str">
        <f t="shared" si="146"/>
        <v>----</v>
      </c>
      <c r="N229" s="103" t="str">
        <f t="shared" si="147"/>
        <v>----</v>
      </c>
      <c r="O229" s="102" t="str">
        <f t="shared" si="148"/>
        <v>----</v>
      </c>
      <c r="P229" s="103" t="str">
        <f t="shared" si="149"/>
        <v>----</v>
      </c>
      <c r="Q229" s="104" t="str">
        <f t="shared" si="131"/>
        <v>----</v>
      </c>
      <c r="R229" s="105" t="str">
        <f t="shared" si="132"/>
        <v>----</v>
      </c>
      <c r="S229" s="98" t="e">
        <f t="shared" si="136"/>
        <v>#N/A</v>
      </c>
      <c r="T229" s="98" t="e">
        <f t="shared" si="140"/>
        <v>#N/A</v>
      </c>
      <c r="U229" s="98" t="e">
        <f t="shared" si="133"/>
        <v>#N/A</v>
      </c>
      <c r="V229" s="98" t="e">
        <f t="shared" si="134"/>
        <v>#N/A</v>
      </c>
      <c r="W229" s="99" t="e">
        <f t="shared" si="137"/>
        <v>#N/A</v>
      </c>
      <c r="X229" s="99" t="e">
        <f t="shared" si="138"/>
        <v>#N/A</v>
      </c>
      <c r="Y229" s="99" t="e">
        <f t="shared" si="139"/>
        <v>#N/A</v>
      </c>
      <c r="Z229" s="99" t="e">
        <f>X229-#REF!</f>
        <v>#N/A</v>
      </c>
      <c r="AA229" s="99" t="e">
        <f>#REF!-Y229</f>
        <v>#REF!</v>
      </c>
      <c r="AB229" s="90">
        <v>139</v>
      </c>
      <c r="AG229" s="91">
        <f t="shared" si="127"/>
        <v>0</v>
      </c>
      <c r="AH229" s="100" t="e">
        <f t="shared" si="135"/>
        <v>#N/A</v>
      </c>
      <c r="AI229" s="92" t="e">
        <f t="shared" si="144"/>
        <v>#N/A</v>
      </c>
      <c r="AJ229" s="92" t="e">
        <f t="shared" si="143"/>
        <v>#N/A</v>
      </c>
      <c r="AK229" s="92" t="e">
        <f t="shared" si="141"/>
        <v>#N/A</v>
      </c>
      <c r="AL229" s="106" t="e">
        <f t="shared" si="145"/>
        <v>#N/A</v>
      </c>
    </row>
    <row r="230" spans="1:38" ht="24.9" customHeight="1" x14ac:dyDescent="0.3">
      <c r="A230" s="155"/>
      <c r="B230" s="101">
        <f t="shared" si="124"/>
        <v>0</v>
      </c>
      <c r="C230" s="107"/>
      <c r="D230" s="95" t="e">
        <v>#N/A</v>
      </c>
      <c r="E230" s="95" t="e">
        <v>#N/A</v>
      </c>
      <c r="F230" s="95" t="e">
        <v>#N/A</v>
      </c>
      <c r="G230" s="95" t="e">
        <v>#N/A</v>
      </c>
      <c r="H230" s="96" t="e">
        <f t="shared" si="125"/>
        <v>#N/A</v>
      </c>
      <c r="I230" s="97" t="e">
        <f t="shared" si="126"/>
        <v>#N/A</v>
      </c>
      <c r="J230" s="134" t="e">
        <f t="shared" si="128"/>
        <v>#N/A</v>
      </c>
      <c r="K230" s="135" t="e">
        <f t="shared" si="129"/>
        <v>#N/A</v>
      </c>
      <c r="L230" s="135" t="e">
        <f t="shared" si="130"/>
        <v>#N/A</v>
      </c>
      <c r="M230" s="102" t="str">
        <f t="shared" si="146"/>
        <v>----</v>
      </c>
      <c r="N230" s="103" t="str">
        <f t="shared" si="147"/>
        <v>----</v>
      </c>
      <c r="O230" s="102" t="str">
        <f t="shared" si="148"/>
        <v>----</v>
      </c>
      <c r="P230" s="103" t="str">
        <f t="shared" si="149"/>
        <v>----</v>
      </c>
      <c r="Q230" s="104" t="str">
        <f t="shared" si="131"/>
        <v>----</v>
      </c>
      <c r="R230" s="105" t="str">
        <f t="shared" si="132"/>
        <v>----</v>
      </c>
      <c r="S230" s="98" t="e">
        <f t="shared" si="136"/>
        <v>#N/A</v>
      </c>
      <c r="T230" s="98" t="e">
        <f t="shared" si="140"/>
        <v>#N/A</v>
      </c>
      <c r="U230" s="98" t="e">
        <f t="shared" si="133"/>
        <v>#N/A</v>
      </c>
      <c r="V230" s="98" t="e">
        <f t="shared" si="134"/>
        <v>#N/A</v>
      </c>
      <c r="W230" s="99" t="e">
        <f t="shared" si="137"/>
        <v>#N/A</v>
      </c>
      <c r="X230" s="99" t="e">
        <f t="shared" si="138"/>
        <v>#N/A</v>
      </c>
      <c r="Y230" s="99" t="e">
        <f t="shared" si="139"/>
        <v>#N/A</v>
      </c>
      <c r="Z230" s="99" t="e">
        <f>X230-#REF!</f>
        <v>#N/A</v>
      </c>
      <c r="AA230" s="99" t="e">
        <f>#REF!-Y230</f>
        <v>#REF!</v>
      </c>
      <c r="AB230" s="90">
        <v>140</v>
      </c>
      <c r="AG230" s="91">
        <f t="shared" si="127"/>
        <v>0</v>
      </c>
      <c r="AH230" s="100" t="e">
        <f t="shared" si="135"/>
        <v>#N/A</v>
      </c>
      <c r="AI230" s="92" t="e">
        <f t="shared" si="144"/>
        <v>#N/A</v>
      </c>
      <c r="AJ230" s="92" t="e">
        <f t="shared" si="143"/>
        <v>#N/A</v>
      </c>
      <c r="AK230" s="92" t="e">
        <f t="shared" si="141"/>
        <v>#N/A</v>
      </c>
      <c r="AL230" s="106" t="e">
        <f t="shared" si="145"/>
        <v>#N/A</v>
      </c>
    </row>
    <row r="231" spans="1:38" ht="24.9" customHeight="1" x14ac:dyDescent="0.3">
      <c r="A231" s="155"/>
      <c r="B231" s="101">
        <f t="shared" si="124"/>
        <v>0</v>
      </c>
      <c r="C231" s="107"/>
      <c r="D231" s="95" t="e">
        <v>#N/A</v>
      </c>
      <c r="E231" s="95" t="e">
        <v>#N/A</v>
      </c>
      <c r="F231" s="95" t="e">
        <v>#N/A</v>
      </c>
      <c r="G231" s="95" t="e">
        <v>#N/A</v>
      </c>
      <c r="H231" s="96" t="e">
        <f t="shared" si="125"/>
        <v>#N/A</v>
      </c>
      <c r="I231" s="97" t="e">
        <f t="shared" si="126"/>
        <v>#N/A</v>
      </c>
      <c r="J231" s="134" t="e">
        <f t="shared" si="128"/>
        <v>#N/A</v>
      </c>
      <c r="K231" s="135" t="e">
        <f t="shared" si="129"/>
        <v>#N/A</v>
      </c>
      <c r="L231" s="135" t="e">
        <f t="shared" si="130"/>
        <v>#N/A</v>
      </c>
      <c r="M231" s="102" t="str">
        <f t="shared" si="146"/>
        <v>----</v>
      </c>
      <c r="N231" s="103" t="str">
        <f t="shared" si="147"/>
        <v>----</v>
      </c>
      <c r="O231" s="102" t="str">
        <f t="shared" si="148"/>
        <v>----</v>
      </c>
      <c r="P231" s="103" t="str">
        <f t="shared" si="149"/>
        <v>----</v>
      </c>
      <c r="Q231" s="104" t="str">
        <f t="shared" si="131"/>
        <v>----</v>
      </c>
      <c r="R231" s="105" t="str">
        <f t="shared" si="132"/>
        <v>----</v>
      </c>
      <c r="S231" s="98" t="e">
        <f t="shared" si="136"/>
        <v>#N/A</v>
      </c>
      <c r="T231" s="98" t="e">
        <f t="shared" si="140"/>
        <v>#N/A</v>
      </c>
      <c r="U231" s="98" t="e">
        <f t="shared" si="133"/>
        <v>#N/A</v>
      </c>
      <c r="V231" s="98" t="e">
        <f t="shared" si="134"/>
        <v>#N/A</v>
      </c>
      <c r="W231" s="99" t="e">
        <f t="shared" si="137"/>
        <v>#N/A</v>
      </c>
      <c r="X231" s="99" t="e">
        <f t="shared" si="138"/>
        <v>#N/A</v>
      </c>
      <c r="Y231" s="99" t="e">
        <f t="shared" si="139"/>
        <v>#N/A</v>
      </c>
      <c r="Z231" s="99" t="e">
        <f>X231-#REF!</f>
        <v>#N/A</v>
      </c>
      <c r="AA231" s="99" t="e">
        <f>#REF!-Y231</f>
        <v>#REF!</v>
      </c>
      <c r="AB231" s="90">
        <v>141</v>
      </c>
      <c r="AG231" s="91">
        <f t="shared" si="127"/>
        <v>0</v>
      </c>
      <c r="AH231" s="100" t="e">
        <f t="shared" si="135"/>
        <v>#N/A</v>
      </c>
      <c r="AI231" s="92" t="e">
        <f t="shared" si="144"/>
        <v>#N/A</v>
      </c>
      <c r="AJ231" s="92" t="e">
        <f t="shared" si="143"/>
        <v>#N/A</v>
      </c>
      <c r="AK231" s="92" t="e">
        <f t="shared" si="141"/>
        <v>#N/A</v>
      </c>
      <c r="AL231" s="106" t="e">
        <f t="shared" si="145"/>
        <v>#N/A</v>
      </c>
    </row>
    <row r="232" spans="1:38" ht="24.9" customHeight="1" x14ac:dyDescent="0.3">
      <c r="A232" s="155"/>
      <c r="B232" s="101">
        <f t="shared" si="124"/>
        <v>0</v>
      </c>
      <c r="C232" s="107"/>
      <c r="D232" s="95" t="e">
        <v>#N/A</v>
      </c>
      <c r="E232" s="95" t="e">
        <v>#N/A</v>
      </c>
      <c r="F232" s="95" t="e">
        <v>#N/A</v>
      </c>
      <c r="G232" s="95" t="e">
        <v>#N/A</v>
      </c>
      <c r="H232" s="96" t="e">
        <f t="shared" si="125"/>
        <v>#N/A</v>
      </c>
      <c r="I232" s="97" t="e">
        <f t="shared" si="126"/>
        <v>#N/A</v>
      </c>
      <c r="J232" s="134" t="e">
        <f t="shared" si="128"/>
        <v>#N/A</v>
      </c>
      <c r="K232" s="135" t="e">
        <f t="shared" si="129"/>
        <v>#N/A</v>
      </c>
      <c r="L232" s="135" t="e">
        <f t="shared" si="130"/>
        <v>#N/A</v>
      </c>
      <c r="M232" s="102" t="str">
        <f t="shared" si="146"/>
        <v>----</v>
      </c>
      <c r="N232" s="103" t="str">
        <f t="shared" si="147"/>
        <v>----</v>
      </c>
      <c r="O232" s="102" t="str">
        <f t="shared" si="148"/>
        <v>----</v>
      </c>
      <c r="P232" s="103" t="str">
        <f t="shared" si="149"/>
        <v>----</v>
      </c>
      <c r="Q232" s="104" t="str">
        <f t="shared" si="131"/>
        <v>----</v>
      </c>
      <c r="R232" s="105" t="str">
        <f t="shared" si="132"/>
        <v>----</v>
      </c>
      <c r="S232" s="98" t="e">
        <f t="shared" si="136"/>
        <v>#N/A</v>
      </c>
      <c r="T232" s="98" t="e">
        <f t="shared" si="140"/>
        <v>#N/A</v>
      </c>
      <c r="U232" s="98" t="e">
        <f t="shared" si="133"/>
        <v>#N/A</v>
      </c>
      <c r="V232" s="98" t="e">
        <f t="shared" si="134"/>
        <v>#N/A</v>
      </c>
      <c r="W232" s="99" t="e">
        <f t="shared" si="137"/>
        <v>#N/A</v>
      </c>
      <c r="X232" s="99" t="e">
        <f t="shared" si="138"/>
        <v>#N/A</v>
      </c>
      <c r="Y232" s="99" t="e">
        <f t="shared" si="139"/>
        <v>#N/A</v>
      </c>
      <c r="Z232" s="99" t="e">
        <f>X232-#REF!</f>
        <v>#N/A</v>
      </c>
      <c r="AA232" s="99" t="e">
        <f>#REF!-Y232</f>
        <v>#REF!</v>
      </c>
      <c r="AB232" s="90">
        <v>142</v>
      </c>
      <c r="AG232" s="91">
        <f t="shared" si="127"/>
        <v>0</v>
      </c>
      <c r="AH232" s="100" t="e">
        <f t="shared" si="135"/>
        <v>#N/A</v>
      </c>
      <c r="AI232" s="92" t="e">
        <f t="shared" si="144"/>
        <v>#N/A</v>
      </c>
      <c r="AJ232" s="92" t="e">
        <f t="shared" si="143"/>
        <v>#N/A</v>
      </c>
      <c r="AK232" s="92" t="e">
        <f t="shared" si="141"/>
        <v>#N/A</v>
      </c>
      <c r="AL232" s="106" t="e">
        <f t="shared" si="145"/>
        <v>#N/A</v>
      </c>
    </row>
    <row r="233" spans="1:38" ht="24.9" customHeight="1" x14ac:dyDescent="0.3">
      <c r="A233" s="155"/>
      <c r="B233" s="101">
        <f t="shared" si="124"/>
        <v>0</v>
      </c>
      <c r="C233" s="107"/>
      <c r="D233" s="95" t="e">
        <v>#N/A</v>
      </c>
      <c r="E233" s="95" t="e">
        <v>#N/A</v>
      </c>
      <c r="F233" s="95" t="e">
        <v>#N/A</v>
      </c>
      <c r="G233" s="95" t="e">
        <v>#N/A</v>
      </c>
      <c r="H233" s="96" t="e">
        <f t="shared" si="125"/>
        <v>#N/A</v>
      </c>
      <c r="I233" s="97" t="e">
        <f t="shared" si="126"/>
        <v>#N/A</v>
      </c>
      <c r="J233" s="134" t="e">
        <f t="shared" si="128"/>
        <v>#N/A</v>
      </c>
      <c r="K233" s="135" t="e">
        <f t="shared" si="129"/>
        <v>#N/A</v>
      </c>
      <c r="L233" s="135" t="e">
        <f t="shared" si="130"/>
        <v>#N/A</v>
      </c>
      <c r="M233" s="102" t="str">
        <f t="shared" si="146"/>
        <v>----</v>
      </c>
      <c r="N233" s="103" t="str">
        <f t="shared" si="147"/>
        <v>----</v>
      </c>
      <c r="O233" s="102" t="str">
        <f t="shared" si="148"/>
        <v>----</v>
      </c>
      <c r="P233" s="103" t="str">
        <f t="shared" si="149"/>
        <v>----</v>
      </c>
      <c r="Q233" s="104" t="str">
        <f t="shared" si="131"/>
        <v>----</v>
      </c>
      <c r="R233" s="105" t="str">
        <f t="shared" si="132"/>
        <v>----</v>
      </c>
      <c r="S233" s="98" t="e">
        <f t="shared" si="136"/>
        <v>#N/A</v>
      </c>
      <c r="T233" s="98" t="e">
        <f t="shared" si="140"/>
        <v>#N/A</v>
      </c>
      <c r="U233" s="98" t="e">
        <f t="shared" si="133"/>
        <v>#N/A</v>
      </c>
      <c r="V233" s="98" t="e">
        <f t="shared" si="134"/>
        <v>#N/A</v>
      </c>
      <c r="W233" s="99" t="e">
        <f t="shared" si="137"/>
        <v>#N/A</v>
      </c>
      <c r="X233" s="99" t="e">
        <f t="shared" si="138"/>
        <v>#N/A</v>
      </c>
      <c r="Y233" s="99" t="e">
        <f t="shared" si="139"/>
        <v>#N/A</v>
      </c>
      <c r="Z233" s="99" t="e">
        <f>X233-#REF!</f>
        <v>#N/A</v>
      </c>
      <c r="AA233" s="99" t="e">
        <f>#REF!-Y233</f>
        <v>#REF!</v>
      </c>
      <c r="AB233" s="90">
        <v>143</v>
      </c>
      <c r="AG233" s="91">
        <f t="shared" si="127"/>
        <v>0</v>
      </c>
      <c r="AH233" s="100" t="e">
        <f t="shared" si="135"/>
        <v>#N/A</v>
      </c>
      <c r="AI233" s="92" t="e">
        <f t="shared" si="144"/>
        <v>#N/A</v>
      </c>
      <c r="AJ233" s="92" t="e">
        <f t="shared" si="143"/>
        <v>#N/A</v>
      </c>
      <c r="AK233" s="92" t="e">
        <f t="shared" si="141"/>
        <v>#N/A</v>
      </c>
      <c r="AL233" s="106" t="e">
        <f t="shared" si="145"/>
        <v>#N/A</v>
      </c>
    </row>
    <row r="234" spans="1:38" ht="24.9" customHeight="1" x14ac:dyDescent="0.3">
      <c r="A234" s="155"/>
      <c r="B234" s="101">
        <f t="shared" si="124"/>
        <v>0</v>
      </c>
      <c r="C234" s="107"/>
      <c r="D234" s="95" t="e">
        <v>#N/A</v>
      </c>
      <c r="E234" s="95" t="e">
        <v>#N/A</v>
      </c>
      <c r="F234" s="95" t="e">
        <v>#N/A</v>
      </c>
      <c r="G234" s="95" t="e">
        <v>#N/A</v>
      </c>
      <c r="H234" s="96" t="e">
        <f t="shared" si="125"/>
        <v>#N/A</v>
      </c>
      <c r="I234" s="97" t="e">
        <f t="shared" si="126"/>
        <v>#N/A</v>
      </c>
      <c r="J234" s="134" t="e">
        <f t="shared" si="128"/>
        <v>#N/A</v>
      </c>
      <c r="K234" s="135" t="e">
        <f t="shared" si="129"/>
        <v>#N/A</v>
      </c>
      <c r="L234" s="135" t="e">
        <f t="shared" si="130"/>
        <v>#N/A</v>
      </c>
      <c r="M234" s="102" t="str">
        <f t="shared" si="146"/>
        <v>----</v>
      </c>
      <c r="N234" s="103" t="str">
        <f t="shared" si="147"/>
        <v>----</v>
      </c>
      <c r="O234" s="102" t="str">
        <f t="shared" si="148"/>
        <v>----</v>
      </c>
      <c r="P234" s="103" t="str">
        <f t="shared" si="149"/>
        <v>----</v>
      </c>
      <c r="Q234" s="104" t="str">
        <f t="shared" si="131"/>
        <v>----</v>
      </c>
      <c r="R234" s="105" t="str">
        <f t="shared" si="132"/>
        <v>----</v>
      </c>
      <c r="S234" s="98" t="e">
        <f t="shared" si="136"/>
        <v>#N/A</v>
      </c>
      <c r="T234" s="98" t="e">
        <f t="shared" si="140"/>
        <v>#N/A</v>
      </c>
      <c r="U234" s="98" t="e">
        <f t="shared" si="133"/>
        <v>#N/A</v>
      </c>
      <c r="V234" s="98" t="e">
        <f t="shared" si="134"/>
        <v>#N/A</v>
      </c>
      <c r="W234" s="99" t="e">
        <f t="shared" si="137"/>
        <v>#N/A</v>
      </c>
      <c r="X234" s="99" t="e">
        <f t="shared" si="138"/>
        <v>#N/A</v>
      </c>
      <c r="Y234" s="99" t="e">
        <f t="shared" si="139"/>
        <v>#N/A</v>
      </c>
      <c r="Z234" s="99" t="e">
        <f>X234-#REF!</f>
        <v>#N/A</v>
      </c>
      <c r="AA234" s="99" t="e">
        <f>#REF!-Y234</f>
        <v>#REF!</v>
      </c>
      <c r="AB234" s="90">
        <v>144</v>
      </c>
      <c r="AG234" s="91">
        <f t="shared" si="127"/>
        <v>0</v>
      </c>
      <c r="AH234" s="100" t="e">
        <f t="shared" si="135"/>
        <v>#N/A</v>
      </c>
      <c r="AI234" s="92" t="e">
        <f t="shared" si="144"/>
        <v>#N/A</v>
      </c>
      <c r="AJ234" s="92" t="e">
        <f t="shared" si="143"/>
        <v>#N/A</v>
      </c>
      <c r="AK234" s="92" t="e">
        <f t="shared" si="141"/>
        <v>#N/A</v>
      </c>
      <c r="AL234" s="106" t="e">
        <f t="shared" si="145"/>
        <v>#N/A</v>
      </c>
    </row>
    <row r="235" spans="1:38" ht="24.9" customHeight="1" x14ac:dyDescent="0.3">
      <c r="A235" s="155"/>
      <c r="B235" s="101">
        <f t="shared" si="124"/>
        <v>0</v>
      </c>
      <c r="C235" s="107"/>
      <c r="D235" s="95" t="e">
        <v>#N/A</v>
      </c>
      <c r="E235" s="95" t="e">
        <v>#N/A</v>
      </c>
      <c r="F235" s="95" t="e">
        <v>#N/A</v>
      </c>
      <c r="G235" s="95" t="e">
        <v>#N/A</v>
      </c>
      <c r="H235" s="96" t="e">
        <f t="shared" si="125"/>
        <v>#N/A</v>
      </c>
      <c r="I235" s="97" t="e">
        <f t="shared" si="126"/>
        <v>#N/A</v>
      </c>
      <c r="J235" s="134" t="e">
        <f t="shared" si="128"/>
        <v>#N/A</v>
      </c>
      <c r="K235" s="135" t="e">
        <f t="shared" si="129"/>
        <v>#N/A</v>
      </c>
      <c r="L235" s="135" t="e">
        <f t="shared" si="130"/>
        <v>#N/A</v>
      </c>
      <c r="M235" s="102" t="str">
        <f t="shared" si="146"/>
        <v>----</v>
      </c>
      <c r="N235" s="103" t="str">
        <f t="shared" si="147"/>
        <v>----</v>
      </c>
      <c r="O235" s="102" t="str">
        <f t="shared" si="148"/>
        <v>----</v>
      </c>
      <c r="P235" s="103" t="str">
        <f t="shared" si="149"/>
        <v>----</v>
      </c>
      <c r="Q235" s="104" t="str">
        <f t="shared" si="131"/>
        <v>----</v>
      </c>
      <c r="R235" s="105" t="str">
        <f t="shared" si="132"/>
        <v>----</v>
      </c>
      <c r="S235" s="98" t="e">
        <f t="shared" si="136"/>
        <v>#N/A</v>
      </c>
      <c r="T235" s="98" t="e">
        <f t="shared" si="140"/>
        <v>#N/A</v>
      </c>
      <c r="U235" s="98" t="e">
        <f t="shared" si="133"/>
        <v>#N/A</v>
      </c>
      <c r="V235" s="98" t="e">
        <f t="shared" si="134"/>
        <v>#N/A</v>
      </c>
      <c r="W235" s="99" t="e">
        <f t="shared" si="137"/>
        <v>#N/A</v>
      </c>
      <c r="X235" s="99" t="e">
        <f t="shared" si="138"/>
        <v>#N/A</v>
      </c>
      <c r="Y235" s="99" t="e">
        <f t="shared" si="139"/>
        <v>#N/A</v>
      </c>
      <c r="Z235" s="99" t="e">
        <f>X235-#REF!</f>
        <v>#N/A</v>
      </c>
      <c r="AA235" s="99" t="e">
        <f>#REF!-Y235</f>
        <v>#REF!</v>
      </c>
      <c r="AB235" s="90">
        <v>145</v>
      </c>
      <c r="AG235" s="91">
        <f t="shared" si="127"/>
        <v>0</v>
      </c>
      <c r="AH235" s="100" t="e">
        <f t="shared" si="135"/>
        <v>#N/A</v>
      </c>
      <c r="AI235" s="92" t="e">
        <f t="shared" si="144"/>
        <v>#N/A</v>
      </c>
      <c r="AJ235" s="92" t="e">
        <f t="shared" si="143"/>
        <v>#N/A</v>
      </c>
      <c r="AK235" s="92" t="e">
        <f t="shared" si="141"/>
        <v>#N/A</v>
      </c>
      <c r="AL235" s="106" t="e">
        <f t="shared" si="145"/>
        <v>#N/A</v>
      </c>
    </row>
    <row r="236" spans="1:38" ht="24.9" customHeight="1" x14ac:dyDescent="0.3">
      <c r="A236" s="155"/>
      <c r="B236" s="101">
        <f t="shared" si="124"/>
        <v>0</v>
      </c>
      <c r="C236" s="107"/>
      <c r="D236" s="95" t="e">
        <v>#N/A</v>
      </c>
      <c r="E236" s="95" t="e">
        <v>#N/A</v>
      </c>
      <c r="F236" s="95" t="e">
        <v>#N/A</v>
      </c>
      <c r="G236" s="95" t="e">
        <v>#N/A</v>
      </c>
      <c r="H236" s="96" t="e">
        <f t="shared" si="125"/>
        <v>#N/A</v>
      </c>
      <c r="I236" s="97" t="e">
        <f t="shared" si="126"/>
        <v>#N/A</v>
      </c>
      <c r="J236" s="134" t="e">
        <f t="shared" si="128"/>
        <v>#N/A</v>
      </c>
      <c r="K236" s="135" t="e">
        <f t="shared" si="129"/>
        <v>#N/A</v>
      </c>
      <c r="L236" s="135" t="e">
        <f t="shared" si="130"/>
        <v>#N/A</v>
      </c>
      <c r="M236" s="102" t="str">
        <f t="shared" si="146"/>
        <v>----</v>
      </c>
      <c r="N236" s="103" t="str">
        <f t="shared" si="147"/>
        <v>----</v>
      </c>
      <c r="O236" s="102" t="str">
        <f t="shared" si="148"/>
        <v>----</v>
      </c>
      <c r="P236" s="103" t="str">
        <f t="shared" si="149"/>
        <v>----</v>
      </c>
      <c r="Q236" s="104" t="str">
        <f t="shared" si="131"/>
        <v>----</v>
      </c>
      <c r="R236" s="105" t="str">
        <f t="shared" si="132"/>
        <v>----</v>
      </c>
      <c r="S236" s="98" t="e">
        <f t="shared" si="136"/>
        <v>#N/A</v>
      </c>
      <c r="T236" s="98" t="e">
        <f t="shared" si="140"/>
        <v>#N/A</v>
      </c>
      <c r="U236" s="98" t="e">
        <f t="shared" si="133"/>
        <v>#N/A</v>
      </c>
      <c r="V236" s="98" t="e">
        <f t="shared" si="134"/>
        <v>#N/A</v>
      </c>
      <c r="W236" s="99" t="e">
        <f t="shared" si="137"/>
        <v>#N/A</v>
      </c>
      <c r="X236" s="99" t="e">
        <f t="shared" si="138"/>
        <v>#N/A</v>
      </c>
      <c r="Y236" s="99" t="e">
        <f t="shared" si="139"/>
        <v>#N/A</v>
      </c>
      <c r="Z236" s="99" t="e">
        <f>X236-#REF!</f>
        <v>#N/A</v>
      </c>
      <c r="AA236" s="99" t="e">
        <f>#REF!-Y236</f>
        <v>#REF!</v>
      </c>
      <c r="AB236" s="90">
        <v>146</v>
      </c>
      <c r="AG236" s="91">
        <f t="shared" si="127"/>
        <v>0</v>
      </c>
      <c r="AH236" s="100" t="e">
        <f t="shared" si="135"/>
        <v>#N/A</v>
      </c>
      <c r="AI236" s="92" t="e">
        <f t="shared" si="144"/>
        <v>#N/A</v>
      </c>
      <c r="AJ236" s="92" t="e">
        <f t="shared" si="143"/>
        <v>#N/A</v>
      </c>
      <c r="AK236" s="92" t="e">
        <f t="shared" si="141"/>
        <v>#N/A</v>
      </c>
      <c r="AL236" s="106" t="e">
        <f t="shared" si="145"/>
        <v>#N/A</v>
      </c>
    </row>
    <row r="237" spans="1:38" ht="24.9" customHeight="1" x14ac:dyDescent="0.3">
      <c r="A237" s="155"/>
      <c r="B237" s="101">
        <f t="shared" si="124"/>
        <v>0</v>
      </c>
      <c r="C237" s="107"/>
      <c r="D237" s="95" t="e">
        <v>#N/A</v>
      </c>
      <c r="E237" s="95" t="e">
        <v>#N/A</v>
      </c>
      <c r="F237" s="95" t="e">
        <v>#N/A</v>
      </c>
      <c r="G237" s="95" t="e">
        <v>#N/A</v>
      </c>
      <c r="H237" s="96" t="e">
        <f t="shared" si="125"/>
        <v>#N/A</v>
      </c>
      <c r="I237" s="97" t="e">
        <f t="shared" si="126"/>
        <v>#N/A</v>
      </c>
      <c r="J237" s="134" t="e">
        <f t="shared" si="128"/>
        <v>#N/A</v>
      </c>
      <c r="K237" s="135" t="e">
        <f t="shared" si="129"/>
        <v>#N/A</v>
      </c>
      <c r="L237" s="135" t="e">
        <f t="shared" si="130"/>
        <v>#N/A</v>
      </c>
      <c r="M237" s="102" t="str">
        <f t="shared" si="146"/>
        <v>----</v>
      </c>
      <c r="N237" s="103" t="str">
        <f t="shared" si="147"/>
        <v>----</v>
      </c>
      <c r="O237" s="102" t="str">
        <f t="shared" si="148"/>
        <v>----</v>
      </c>
      <c r="P237" s="103" t="str">
        <f t="shared" si="149"/>
        <v>----</v>
      </c>
      <c r="Q237" s="104" t="str">
        <f t="shared" si="131"/>
        <v>----</v>
      </c>
      <c r="R237" s="105" t="str">
        <f t="shared" si="132"/>
        <v>----</v>
      </c>
      <c r="S237" s="98" t="e">
        <f t="shared" si="136"/>
        <v>#N/A</v>
      </c>
      <c r="T237" s="98" t="e">
        <f t="shared" si="140"/>
        <v>#N/A</v>
      </c>
      <c r="U237" s="98" t="e">
        <f t="shared" si="133"/>
        <v>#N/A</v>
      </c>
      <c r="V237" s="98" t="e">
        <f t="shared" si="134"/>
        <v>#N/A</v>
      </c>
      <c r="W237" s="99" t="e">
        <f t="shared" si="137"/>
        <v>#N/A</v>
      </c>
      <c r="X237" s="99" t="e">
        <f t="shared" si="138"/>
        <v>#N/A</v>
      </c>
      <c r="Y237" s="99" t="e">
        <f t="shared" si="139"/>
        <v>#N/A</v>
      </c>
      <c r="Z237" s="99" t="e">
        <f>X237-#REF!</f>
        <v>#N/A</v>
      </c>
      <c r="AA237" s="99" t="e">
        <f>#REF!-Y237</f>
        <v>#REF!</v>
      </c>
      <c r="AB237" s="90">
        <v>147</v>
      </c>
      <c r="AG237" s="91">
        <f t="shared" si="127"/>
        <v>0</v>
      </c>
      <c r="AH237" s="100" t="e">
        <f t="shared" si="135"/>
        <v>#N/A</v>
      </c>
      <c r="AI237" s="92" t="e">
        <f t="shared" si="144"/>
        <v>#N/A</v>
      </c>
      <c r="AJ237" s="92" t="e">
        <f t="shared" si="143"/>
        <v>#N/A</v>
      </c>
      <c r="AK237" s="92" t="e">
        <f t="shared" si="141"/>
        <v>#N/A</v>
      </c>
      <c r="AL237" s="106" t="e">
        <f t="shared" si="145"/>
        <v>#N/A</v>
      </c>
    </row>
    <row r="238" spans="1:38" ht="24.9" customHeight="1" x14ac:dyDescent="0.3">
      <c r="A238" s="155"/>
      <c r="B238" s="101">
        <f t="shared" si="124"/>
        <v>0</v>
      </c>
      <c r="C238" s="107"/>
      <c r="D238" s="95" t="e">
        <v>#N/A</v>
      </c>
      <c r="E238" s="95" t="e">
        <v>#N/A</v>
      </c>
      <c r="F238" s="95" t="e">
        <v>#N/A</v>
      </c>
      <c r="G238" s="95" t="e">
        <v>#N/A</v>
      </c>
      <c r="H238" s="96" t="e">
        <f t="shared" si="125"/>
        <v>#N/A</v>
      </c>
      <c r="I238" s="97" t="e">
        <f t="shared" si="126"/>
        <v>#N/A</v>
      </c>
      <c r="J238" s="134" t="e">
        <f t="shared" si="128"/>
        <v>#N/A</v>
      </c>
      <c r="K238" s="135" t="e">
        <f t="shared" si="129"/>
        <v>#N/A</v>
      </c>
      <c r="L238" s="135" t="e">
        <f t="shared" si="130"/>
        <v>#N/A</v>
      </c>
      <c r="M238" s="102" t="str">
        <f t="shared" si="146"/>
        <v>----</v>
      </c>
      <c r="N238" s="103" t="str">
        <f t="shared" si="147"/>
        <v>----</v>
      </c>
      <c r="O238" s="102" t="str">
        <f t="shared" si="148"/>
        <v>----</v>
      </c>
      <c r="P238" s="103" t="str">
        <f t="shared" si="149"/>
        <v>----</v>
      </c>
      <c r="Q238" s="104" t="str">
        <f t="shared" si="131"/>
        <v>----</v>
      </c>
      <c r="R238" s="105" t="str">
        <f t="shared" si="132"/>
        <v>----</v>
      </c>
      <c r="S238" s="98" t="e">
        <f t="shared" si="136"/>
        <v>#N/A</v>
      </c>
      <c r="T238" s="98" t="e">
        <f t="shared" si="140"/>
        <v>#N/A</v>
      </c>
      <c r="U238" s="98" t="e">
        <f t="shared" si="133"/>
        <v>#N/A</v>
      </c>
      <c r="V238" s="98" t="e">
        <f t="shared" si="134"/>
        <v>#N/A</v>
      </c>
      <c r="W238" s="99" t="e">
        <f t="shared" si="137"/>
        <v>#N/A</v>
      </c>
      <c r="X238" s="99" t="e">
        <f t="shared" si="138"/>
        <v>#N/A</v>
      </c>
      <c r="Y238" s="99" t="e">
        <f t="shared" si="139"/>
        <v>#N/A</v>
      </c>
      <c r="Z238" s="99" t="e">
        <f>X238-#REF!</f>
        <v>#N/A</v>
      </c>
      <c r="AA238" s="99" t="e">
        <f>#REF!-Y238</f>
        <v>#REF!</v>
      </c>
      <c r="AB238" s="90">
        <v>148</v>
      </c>
      <c r="AG238" s="91">
        <f t="shared" si="127"/>
        <v>0</v>
      </c>
      <c r="AH238" s="100" t="e">
        <f t="shared" si="135"/>
        <v>#N/A</v>
      </c>
      <c r="AI238" s="92" t="e">
        <f t="shared" si="144"/>
        <v>#N/A</v>
      </c>
      <c r="AJ238" s="92" t="e">
        <f t="shared" si="143"/>
        <v>#N/A</v>
      </c>
      <c r="AK238" s="92" t="e">
        <f t="shared" si="141"/>
        <v>#N/A</v>
      </c>
      <c r="AL238" s="106" t="e">
        <f t="shared" si="145"/>
        <v>#N/A</v>
      </c>
    </row>
    <row r="239" spans="1:38" ht="24.9" customHeight="1" x14ac:dyDescent="0.3">
      <c r="A239" s="132"/>
      <c r="B239" s="101">
        <f t="shared" si="124"/>
        <v>0</v>
      </c>
      <c r="C239" s="107"/>
      <c r="D239" s="95" t="e">
        <v>#N/A</v>
      </c>
      <c r="E239" s="95" t="e">
        <v>#N/A</v>
      </c>
      <c r="F239" s="95" t="e">
        <v>#N/A</v>
      </c>
      <c r="G239" s="95" t="e">
        <v>#N/A</v>
      </c>
      <c r="H239" s="96" t="e">
        <f t="shared" si="125"/>
        <v>#N/A</v>
      </c>
      <c r="I239" s="97" t="e">
        <f t="shared" si="126"/>
        <v>#N/A</v>
      </c>
      <c r="J239" s="134" t="e">
        <f t="shared" si="128"/>
        <v>#N/A</v>
      </c>
      <c r="K239" s="135" t="e">
        <f t="shared" si="129"/>
        <v>#N/A</v>
      </c>
      <c r="L239" s="135" t="e">
        <f t="shared" si="130"/>
        <v>#N/A</v>
      </c>
      <c r="M239" s="102" t="str">
        <f t="shared" si="146"/>
        <v>----</v>
      </c>
      <c r="N239" s="103" t="str">
        <f t="shared" si="147"/>
        <v>----</v>
      </c>
      <c r="O239" s="102" t="str">
        <f t="shared" si="148"/>
        <v>----</v>
      </c>
      <c r="P239" s="103" t="str">
        <f t="shared" si="149"/>
        <v>----</v>
      </c>
      <c r="Q239" s="104" t="str">
        <f t="shared" si="131"/>
        <v>----</v>
      </c>
      <c r="R239" s="105" t="str">
        <f t="shared" si="132"/>
        <v>----</v>
      </c>
      <c r="S239" s="98" t="e">
        <f t="shared" si="136"/>
        <v>#N/A</v>
      </c>
      <c r="T239" s="98" t="e">
        <f t="shared" si="140"/>
        <v>#N/A</v>
      </c>
      <c r="U239" s="98" t="e">
        <f t="shared" si="133"/>
        <v>#N/A</v>
      </c>
      <c r="V239" s="98" t="e">
        <f t="shared" si="134"/>
        <v>#N/A</v>
      </c>
      <c r="W239" s="99" t="e">
        <f t="shared" si="137"/>
        <v>#N/A</v>
      </c>
      <c r="X239" s="99" t="e">
        <f t="shared" si="138"/>
        <v>#N/A</v>
      </c>
      <c r="Y239" s="99" t="e">
        <f t="shared" si="139"/>
        <v>#N/A</v>
      </c>
      <c r="Z239" s="99" t="e">
        <f>X239-#REF!</f>
        <v>#N/A</v>
      </c>
      <c r="AA239" s="99" t="e">
        <f>#REF!-Y239</f>
        <v>#REF!</v>
      </c>
      <c r="AB239" s="90">
        <v>149</v>
      </c>
      <c r="AG239" s="91">
        <f t="shared" si="127"/>
        <v>0</v>
      </c>
      <c r="AH239" s="100" t="e">
        <f t="shared" si="135"/>
        <v>#N/A</v>
      </c>
      <c r="AI239" s="92" t="e">
        <f t="shared" si="144"/>
        <v>#N/A</v>
      </c>
      <c r="AJ239" s="92" t="e">
        <f t="shared" si="143"/>
        <v>#N/A</v>
      </c>
      <c r="AK239" s="92" t="e">
        <f t="shared" si="141"/>
        <v>#N/A</v>
      </c>
      <c r="AL239" s="106" t="e">
        <f t="shared" si="145"/>
        <v>#N/A</v>
      </c>
    </row>
    <row r="240" spans="1:38" ht="24.9" customHeight="1" x14ac:dyDescent="0.3">
      <c r="A240" s="154"/>
      <c r="B240" s="101">
        <f t="shared" si="124"/>
        <v>0</v>
      </c>
      <c r="C240" s="107"/>
      <c r="D240" s="95" t="e">
        <v>#N/A</v>
      </c>
      <c r="E240" s="95" t="e">
        <v>#N/A</v>
      </c>
      <c r="F240" s="95" t="e">
        <v>#N/A</v>
      </c>
      <c r="G240" s="95" t="e">
        <v>#N/A</v>
      </c>
      <c r="H240" s="96" t="e">
        <f t="shared" si="125"/>
        <v>#N/A</v>
      </c>
      <c r="I240" s="97" t="e">
        <f t="shared" si="126"/>
        <v>#N/A</v>
      </c>
      <c r="J240" s="134" t="e">
        <f t="shared" si="128"/>
        <v>#N/A</v>
      </c>
      <c r="K240" s="135" t="e">
        <f t="shared" si="129"/>
        <v>#N/A</v>
      </c>
      <c r="L240" s="135" t="e">
        <f t="shared" si="130"/>
        <v>#N/A</v>
      </c>
      <c r="M240" s="102" t="str">
        <f t="shared" si="146"/>
        <v>----</v>
      </c>
      <c r="N240" s="103" t="str">
        <f t="shared" si="147"/>
        <v>----</v>
      </c>
      <c r="O240" s="102" t="str">
        <f t="shared" si="148"/>
        <v>----</v>
      </c>
      <c r="P240" s="103" t="str">
        <f t="shared" si="149"/>
        <v>----</v>
      </c>
      <c r="Q240" s="104" t="str">
        <f t="shared" si="131"/>
        <v>----</v>
      </c>
      <c r="R240" s="105" t="str">
        <f t="shared" si="132"/>
        <v>----</v>
      </c>
      <c r="S240" s="98" t="e">
        <f t="shared" si="136"/>
        <v>#N/A</v>
      </c>
      <c r="T240" s="98" t="e">
        <f t="shared" si="140"/>
        <v>#N/A</v>
      </c>
      <c r="U240" s="98" t="e">
        <f t="shared" si="133"/>
        <v>#N/A</v>
      </c>
      <c r="V240" s="98" t="e">
        <f t="shared" si="134"/>
        <v>#N/A</v>
      </c>
      <c r="W240" s="99" t="e">
        <f t="shared" si="137"/>
        <v>#N/A</v>
      </c>
      <c r="X240" s="99" t="e">
        <f t="shared" si="138"/>
        <v>#N/A</v>
      </c>
      <c r="Y240" s="99" t="e">
        <f t="shared" si="139"/>
        <v>#N/A</v>
      </c>
      <c r="Z240" s="99" t="e">
        <f>X240-#REF!</f>
        <v>#N/A</v>
      </c>
      <c r="AA240" s="99" t="e">
        <f>#REF!-Y240</f>
        <v>#REF!</v>
      </c>
      <c r="AB240" s="90">
        <v>150</v>
      </c>
      <c r="AG240" s="91">
        <f t="shared" si="127"/>
        <v>0</v>
      </c>
      <c r="AH240" s="100" t="e">
        <f t="shared" si="135"/>
        <v>#N/A</v>
      </c>
      <c r="AI240" s="92" t="e">
        <f t="shared" si="144"/>
        <v>#N/A</v>
      </c>
      <c r="AJ240" s="92" t="e">
        <f t="shared" si="143"/>
        <v>#N/A</v>
      </c>
      <c r="AK240" s="92" t="e">
        <f t="shared" si="141"/>
        <v>#N/A</v>
      </c>
      <c r="AL240" s="106" t="e">
        <f t="shared" si="145"/>
        <v>#N/A</v>
      </c>
    </row>
    <row r="241" spans="1:38" ht="24.9" customHeight="1" x14ac:dyDescent="0.3">
      <c r="A241" s="156"/>
      <c r="B241" s="101">
        <f t="shared" si="124"/>
        <v>0</v>
      </c>
      <c r="C241" s="107"/>
      <c r="D241" s="95" t="e">
        <v>#N/A</v>
      </c>
      <c r="E241" s="95" t="e">
        <v>#N/A</v>
      </c>
      <c r="F241" s="95" t="e">
        <v>#N/A</v>
      </c>
      <c r="G241" s="95" t="e">
        <v>#N/A</v>
      </c>
      <c r="H241" s="96" t="e">
        <f t="shared" si="125"/>
        <v>#N/A</v>
      </c>
      <c r="I241" s="97" t="e">
        <f t="shared" si="126"/>
        <v>#N/A</v>
      </c>
      <c r="J241" s="134" t="e">
        <f t="shared" si="128"/>
        <v>#N/A</v>
      </c>
      <c r="K241" s="135" t="e">
        <f t="shared" si="129"/>
        <v>#N/A</v>
      </c>
      <c r="L241" s="135" t="e">
        <f t="shared" si="130"/>
        <v>#N/A</v>
      </c>
      <c r="M241" s="102" t="str">
        <f t="shared" si="146"/>
        <v>----</v>
      </c>
      <c r="N241" s="103" t="str">
        <f t="shared" si="147"/>
        <v>----</v>
      </c>
      <c r="O241" s="102" t="str">
        <f t="shared" si="148"/>
        <v>----</v>
      </c>
      <c r="P241" s="103" t="str">
        <f t="shared" si="149"/>
        <v>----</v>
      </c>
      <c r="Q241" s="104" t="str">
        <f t="shared" si="131"/>
        <v>----</v>
      </c>
      <c r="R241" s="105" t="str">
        <f t="shared" si="132"/>
        <v>----</v>
      </c>
      <c r="S241" s="98" t="e">
        <f t="shared" si="136"/>
        <v>#N/A</v>
      </c>
      <c r="T241" s="98" t="e">
        <f t="shared" si="140"/>
        <v>#N/A</v>
      </c>
      <c r="U241" s="98" t="e">
        <f t="shared" si="133"/>
        <v>#N/A</v>
      </c>
      <c r="V241" s="98" t="e">
        <f t="shared" si="134"/>
        <v>#N/A</v>
      </c>
      <c r="W241" s="99" t="e">
        <f t="shared" si="137"/>
        <v>#N/A</v>
      </c>
      <c r="X241" s="99" t="e">
        <f t="shared" si="138"/>
        <v>#N/A</v>
      </c>
      <c r="Y241" s="99" t="e">
        <f t="shared" si="139"/>
        <v>#N/A</v>
      </c>
      <c r="Z241" s="99" t="e">
        <f>X241-#REF!</f>
        <v>#N/A</v>
      </c>
      <c r="AA241" s="99" t="e">
        <f>#REF!-Y241</f>
        <v>#REF!</v>
      </c>
      <c r="AB241" s="90">
        <v>151</v>
      </c>
      <c r="AG241" s="91">
        <f t="shared" si="127"/>
        <v>0</v>
      </c>
      <c r="AH241" s="100" t="e">
        <f t="shared" si="135"/>
        <v>#N/A</v>
      </c>
      <c r="AI241" s="92" t="e">
        <f t="shared" si="144"/>
        <v>#N/A</v>
      </c>
      <c r="AJ241" s="92" t="e">
        <f t="shared" si="143"/>
        <v>#N/A</v>
      </c>
      <c r="AK241" s="92" t="e">
        <f t="shared" si="141"/>
        <v>#N/A</v>
      </c>
      <c r="AL241" s="106" t="e">
        <f t="shared" si="145"/>
        <v>#N/A</v>
      </c>
    </row>
    <row r="242" spans="1:38" ht="24.9" customHeight="1" x14ac:dyDescent="0.3">
      <c r="A242" s="156"/>
      <c r="B242" s="101">
        <f t="shared" si="124"/>
        <v>0</v>
      </c>
      <c r="C242" s="107"/>
      <c r="D242" s="95" t="e">
        <v>#N/A</v>
      </c>
      <c r="E242" s="95" t="e">
        <v>#N/A</v>
      </c>
      <c r="F242" s="95" t="e">
        <v>#N/A</v>
      </c>
      <c r="G242" s="95" t="e">
        <v>#N/A</v>
      </c>
      <c r="H242" s="96" t="e">
        <f t="shared" si="125"/>
        <v>#N/A</v>
      </c>
      <c r="I242" s="97" t="e">
        <f t="shared" si="126"/>
        <v>#N/A</v>
      </c>
      <c r="J242" s="134" t="e">
        <f t="shared" si="128"/>
        <v>#N/A</v>
      </c>
      <c r="K242" s="135" t="e">
        <f t="shared" si="129"/>
        <v>#N/A</v>
      </c>
      <c r="L242" s="135" t="e">
        <f t="shared" si="130"/>
        <v>#N/A</v>
      </c>
      <c r="M242" s="102" t="str">
        <f t="shared" si="146"/>
        <v>----</v>
      </c>
      <c r="N242" s="103" t="str">
        <f t="shared" si="147"/>
        <v>----</v>
      </c>
      <c r="O242" s="102" t="str">
        <f t="shared" si="148"/>
        <v>----</v>
      </c>
      <c r="P242" s="103" t="str">
        <f t="shared" si="149"/>
        <v>----</v>
      </c>
      <c r="Q242" s="104" t="str">
        <f t="shared" si="131"/>
        <v>----</v>
      </c>
      <c r="R242" s="105" t="str">
        <f t="shared" si="132"/>
        <v>----</v>
      </c>
      <c r="S242" s="98" t="e">
        <f t="shared" si="136"/>
        <v>#N/A</v>
      </c>
      <c r="T242" s="98" t="e">
        <f t="shared" si="140"/>
        <v>#N/A</v>
      </c>
      <c r="U242" s="98" t="e">
        <f t="shared" si="133"/>
        <v>#N/A</v>
      </c>
      <c r="V242" s="98" t="e">
        <f t="shared" si="134"/>
        <v>#N/A</v>
      </c>
      <c r="W242" s="99" t="e">
        <f t="shared" si="137"/>
        <v>#N/A</v>
      </c>
      <c r="X242" s="99" t="e">
        <f t="shared" si="138"/>
        <v>#N/A</v>
      </c>
      <c r="Y242" s="99" t="e">
        <f t="shared" si="139"/>
        <v>#N/A</v>
      </c>
      <c r="Z242" s="99" t="e">
        <f>X242-#REF!</f>
        <v>#N/A</v>
      </c>
      <c r="AA242" s="99" t="e">
        <f>#REF!-Y242</f>
        <v>#REF!</v>
      </c>
      <c r="AB242" s="90">
        <v>152</v>
      </c>
      <c r="AG242" s="91">
        <f t="shared" si="127"/>
        <v>0</v>
      </c>
      <c r="AH242" s="100" t="e">
        <f t="shared" si="135"/>
        <v>#N/A</v>
      </c>
      <c r="AI242" s="92" t="e">
        <f t="shared" si="144"/>
        <v>#N/A</v>
      </c>
      <c r="AJ242" s="92" t="e">
        <f t="shared" si="143"/>
        <v>#N/A</v>
      </c>
      <c r="AK242" s="92" t="e">
        <f t="shared" si="141"/>
        <v>#N/A</v>
      </c>
      <c r="AL242" s="106" t="e">
        <f t="shared" si="145"/>
        <v>#N/A</v>
      </c>
    </row>
    <row r="243" spans="1:38" ht="24.9" customHeight="1" x14ac:dyDescent="0.3">
      <c r="A243" s="156"/>
      <c r="B243" s="101">
        <f t="shared" si="124"/>
        <v>0</v>
      </c>
      <c r="C243" s="107"/>
      <c r="D243" s="95" t="e">
        <v>#N/A</v>
      </c>
      <c r="E243" s="95" t="e">
        <v>#N/A</v>
      </c>
      <c r="F243" s="95" t="e">
        <v>#N/A</v>
      </c>
      <c r="G243" s="95" t="e">
        <v>#N/A</v>
      </c>
      <c r="H243" s="96" t="e">
        <f t="shared" si="125"/>
        <v>#N/A</v>
      </c>
      <c r="I243" s="97" t="e">
        <f t="shared" si="126"/>
        <v>#N/A</v>
      </c>
      <c r="J243" s="134" t="e">
        <f t="shared" si="128"/>
        <v>#N/A</v>
      </c>
      <c r="K243" s="135" t="e">
        <f t="shared" si="129"/>
        <v>#N/A</v>
      </c>
      <c r="L243" s="135" t="e">
        <f t="shared" si="130"/>
        <v>#N/A</v>
      </c>
      <c r="M243" s="102" t="str">
        <f t="shared" si="146"/>
        <v>----</v>
      </c>
      <c r="N243" s="103" t="str">
        <f t="shared" si="147"/>
        <v>----</v>
      </c>
      <c r="O243" s="102" t="str">
        <f t="shared" si="148"/>
        <v>----</v>
      </c>
      <c r="P243" s="103" t="str">
        <f t="shared" si="149"/>
        <v>----</v>
      </c>
      <c r="Q243" s="104" t="str">
        <f t="shared" si="131"/>
        <v>----</v>
      </c>
      <c r="R243" s="105" t="str">
        <f t="shared" si="132"/>
        <v>----</v>
      </c>
      <c r="S243" s="98" t="e">
        <f t="shared" si="136"/>
        <v>#N/A</v>
      </c>
      <c r="T243" s="98" t="e">
        <f t="shared" si="140"/>
        <v>#N/A</v>
      </c>
      <c r="U243" s="98" t="e">
        <f t="shared" si="133"/>
        <v>#N/A</v>
      </c>
      <c r="V243" s="98" t="e">
        <f t="shared" si="134"/>
        <v>#N/A</v>
      </c>
      <c r="W243" s="99" t="e">
        <f t="shared" si="137"/>
        <v>#N/A</v>
      </c>
      <c r="X243" s="99" t="e">
        <f t="shared" si="138"/>
        <v>#N/A</v>
      </c>
      <c r="Y243" s="99" t="e">
        <f t="shared" si="139"/>
        <v>#N/A</v>
      </c>
      <c r="Z243" s="99" t="e">
        <f>X243-#REF!</f>
        <v>#N/A</v>
      </c>
      <c r="AA243" s="99" t="e">
        <f>#REF!-Y243</f>
        <v>#REF!</v>
      </c>
      <c r="AB243" s="90">
        <v>153</v>
      </c>
      <c r="AG243" s="91">
        <f t="shared" si="127"/>
        <v>0</v>
      </c>
      <c r="AH243" s="100" t="e">
        <f t="shared" si="135"/>
        <v>#N/A</v>
      </c>
      <c r="AI243" s="92" t="e">
        <f t="shared" si="144"/>
        <v>#N/A</v>
      </c>
      <c r="AJ243" s="92" t="e">
        <f t="shared" si="143"/>
        <v>#N/A</v>
      </c>
      <c r="AK243" s="92" t="e">
        <f t="shared" si="141"/>
        <v>#N/A</v>
      </c>
      <c r="AL243" s="106" t="e">
        <f t="shared" si="145"/>
        <v>#N/A</v>
      </c>
    </row>
    <row r="244" spans="1:38" ht="24.9" customHeight="1" x14ac:dyDescent="0.3">
      <c r="A244" s="156"/>
      <c r="B244" s="101">
        <f t="shared" si="124"/>
        <v>0</v>
      </c>
      <c r="C244" s="107"/>
      <c r="D244" s="95" t="e">
        <v>#N/A</v>
      </c>
      <c r="E244" s="95" t="e">
        <v>#N/A</v>
      </c>
      <c r="F244" s="95" t="e">
        <v>#N/A</v>
      </c>
      <c r="G244" s="95" t="e">
        <v>#N/A</v>
      </c>
      <c r="H244" s="96" t="e">
        <f t="shared" si="125"/>
        <v>#N/A</v>
      </c>
      <c r="I244" s="97" t="e">
        <f t="shared" si="126"/>
        <v>#N/A</v>
      </c>
      <c r="J244" s="134" t="e">
        <f t="shared" si="128"/>
        <v>#N/A</v>
      </c>
      <c r="K244" s="135" t="e">
        <f t="shared" si="129"/>
        <v>#N/A</v>
      </c>
      <c r="L244" s="135" t="e">
        <f t="shared" si="130"/>
        <v>#N/A</v>
      </c>
      <c r="M244" s="102" t="str">
        <f t="shared" si="146"/>
        <v>----</v>
      </c>
      <c r="N244" s="103" t="str">
        <f t="shared" si="147"/>
        <v>----</v>
      </c>
      <c r="O244" s="102" t="str">
        <f t="shared" si="148"/>
        <v>----</v>
      </c>
      <c r="P244" s="103" t="str">
        <f t="shared" si="149"/>
        <v>----</v>
      </c>
      <c r="Q244" s="104" t="str">
        <f t="shared" si="131"/>
        <v>----</v>
      </c>
      <c r="R244" s="105" t="str">
        <f t="shared" si="132"/>
        <v>----</v>
      </c>
      <c r="S244" s="98" t="e">
        <f t="shared" si="136"/>
        <v>#N/A</v>
      </c>
      <c r="T244" s="98" t="e">
        <f t="shared" si="140"/>
        <v>#N/A</v>
      </c>
      <c r="U244" s="98" t="e">
        <f t="shared" si="133"/>
        <v>#N/A</v>
      </c>
      <c r="V244" s="98" t="e">
        <f t="shared" si="134"/>
        <v>#N/A</v>
      </c>
      <c r="W244" s="99" t="e">
        <f t="shared" si="137"/>
        <v>#N/A</v>
      </c>
      <c r="X244" s="99" t="e">
        <f t="shared" si="138"/>
        <v>#N/A</v>
      </c>
      <c r="Y244" s="99" t="e">
        <f t="shared" si="139"/>
        <v>#N/A</v>
      </c>
      <c r="Z244" s="99" t="e">
        <f>X244-#REF!</f>
        <v>#N/A</v>
      </c>
      <c r="AA244" s="99" t="e">
        <f>#REF!-Y244</f>
        <v>#REF!</v>
      </c>
      <c r="AB244" s="90">
        <v>154</v>
      </c>
      <c r="AG244" s="91">
        <f t="shared" si="127"/>
        <v>0</v>
      </c>
      <c r="AH244" s="100" t="e">
        <f t="shared" si="135"/>
        <v>#N/A</v>
      </c>
      <c r="AI244" s="92" t="e">
        <f t="shared" si="144"/>
        <v>#N/A</v>
      </c>
      <c r="AJ244" s="92" t="e">
        <f t="shared" si="143"/>
        <v>#N/A</v>
      </c>
      <c r="AK244" s="92" t="e">
        <f t="shared" si="141"/>
        <v>#N/A</v>
      </c>
      <c r="AL244" s="106" t="e">
        <f t="shared" si="145"/>
        <v>#N/A</v>
      </c>
    </row>
    <row r="245" spans="1:38" ht="24.9" customHeight="1" x14ac:dyDescent="0.3">
      <c r="A245" s="156"/>
      <c r="B245" s="101">
        <f t="shared" si="124"/>
        <v>0</v>
      </c>
      <c r="C245" s="107"/>
      <c r="D245" s="95" t="e">
        <v>#N/A</v>
      </c>
      <c r="E245" s="95" t="e">
        <v>#N/A</v>
      </c>
      <c r="F245" s="95" t="e">
        <v>#N/A</v>
      </c>
      <c r="G245" s="95" t="e">
        <v>#N/A</v>
      </c>
      <c r="H245" s="96" t="e">
        <f t="shared" si="125"/>
        <v>#N/A</v>
      </c>
      <c r="I245" s="97" t="e">
        <f t="shared" si="126"/>
        <v>#N/A</v>
      </c>
      <c r="J245" s="134" t="e">
        <f t="shared" si="128"/>
        <v>#N/A</v>
      </c>
      <c r="K245" s="135" t="e">
        <f t="shared" si="129"/>
        <v>#N/A</v>
      </c>
      <c r="L245" s="135" t="e">
        <f t="shared" si="130"/>
        <v>#N/A</v>
      </c>
      <c r="M245" s="102" t="str">
        <f t="shared" ref="M245:M276" si="150">IF(ISNUMBER(D245),D245-G244,"----")</f>
        <v>----</v>
      </c>
      <c r="N245" s="103" t="str">
        <f t="shared" ref="N245:N276" si="151">IF(ISNUMBER(D245),(D245-G244)/G244,"----")</f>
        <v>----</v>
      </c>
      <c r="O245" s="102" t="str">
        <f t="shared" ref="O245:O276" si="152">IF(ISNUMBER(G245),G245-G244,"----")</f>
        <v>----</v>
      </c>
      <c r="P245" s="103" t="str">
        <f t="shared" ref="P245:P276" si="153">IF(ISNUMBER(G245),(G245-G244)/G244,"----")</f>
        <v>----</v>
      </c>
      <c r="Q245" s="104" t="str">
        <f t="shared" si="131"/>
        <v>----</v>
      </c>
      <c r="R245" s="105" t="str">
        <f t="shared" si="132"/>
        <v>----</v>
      </c>
      <c r="S245" s="98" t="e">
        <f t="shared" si="136"/>
        <v>#N/A</v>
      </c>
      <c r="T245" s="98" t="e">
        <f t="shared" si="140"/>
        <v>#N/A</v>
      </c>
      <c r="U245" s="98" t="e">
        <f t="shared" si="133"/>
        <v>#N/A</v>
      </c>
      <c r="V245" s="98" t="e">
        <f t="shared" si="134"/>
        <v>#N/A</v>
      </c>
      <c r="W245" s="99" t="e">
        <f t="shared" si="137"/>
        <v>#N/A</v>
      </c>
      <c r="X245" s="99" t="e">
        <f t="shared" si="138"/>
        <v>#N/A</v>
      </c>
      <c r="Y245" s="99" t="e">
        <f t="shared" si="139"/>
        <v>#N/A</v>
      </c>
      <c r="Z245" s="99" t="e">
        <f>X245-#REF!</f>
        <v>#N/A</v>
      </c>
      <c r="AA245" s="99" t="e">
        <f>#REF!-Y245</f>
        <v>#REF!</v>
      </c>
      <c r="AB245" s="90">
        <v>155</v>
      </c>
      <c r="AG245" s="91">
        <f t="shared" si="127"/>
        <v>0</v>
      </c>
      <c r="AH245" s="100" t="e">
        <f t="shared" si="135"/>
        <v>#N/A</v>
      </c>
      <c r="AI245" s="92" t="e">
        <f t="shared" si="144"/>
        <v>#N/A</v>
      </c>
      <c r="AJ245" s="92" t="e">
        <f t="shared" si="143"/>
        <v>#N/A</v>
      </c>
      <c r="AK245" s="92" t="e">
        <f t="shared" si="141"/>
        <v>#N/A</v>
      </c>
      <c r="AL245" s="106" t="e">
        <f t="shared" si="145"/>
        <v>#N/A</v>
      </c>
    </row>
    <row r="246" spans="1:38" ht="24.9" customHeight="1" x14ac:dyDescent="0.3">
      <c r="A246" s="156"/>
      <c r="B246" s="101">
        <f t="shared" si="124"/>
        <v>0</v>
      </c>
      <c r="C246" s="107"/>
      <c r="D246" s="95" t="e">
        <v>#N/A</v>
      </c>
      <c r="E246" s="95" t="e">
        <v>#N/A</v>
      </c>
      <c r="F246" s="95" t="e">
        <v>#N/A</v>
      </c>
      <c r="G246" s="95" t="e">
        <v>#N/A</v>
      </c>
      <c r="H246" s="96" t="e">
        <f t="shared" si="125"/>
        <v>#N/A</v>
      </c>
      <c r="I246" s="97" t="e">
        <f t="shared" si="126"/>
        <v>#N/A</v>
      </c>
      <c r="J246" s="134" t="e">
        <f t="shared" si="128"/>
        <v>#N/A</v>
      </c>
      <c r="K246" s="135" t="e">
        <f t="shared" si="129"/>
        <v>#N/A</v>
      </c>
      <c r="L246" s="135" t="e">
        <f t="shared" si="130"/>
        <v>#N/A</v>
      </c>
      <c r="M246" s="102" t="str">
        <f t="shared" si="150"/>
        <v>----</v>
      </c>
      <c r="N246" s="103" t="str">
        <f t="shared" si="151"/>
        <v>----</v>
      </c>
      <c r="O246" s="102" t="str">
        <f t="shared" si="152"/>
        <v>----</v>
      </c>
      <c r="P246" s="103" t="str">
        <f t="shared" si="153"/>
        <v>----</v>
      </c>
      <c r="Q246" s="104" t="str">
        <f t="shared" si="131"/>
        <v>----</v>
      </c>
      <c r="R246" s="105" t="str">
        <f t="shared" si="132"/>
        <v>----</v>
      </c>
      <c r="S246" s="98" t="e">
        <f t="shared" si="136"/>
        <v>#N/A</v>
      </c>
      <c r="T246" s="98" t="e">
        <f t="shared" si="140"/>
        <v>#N/A</v>
      </c>
      <c r="U246" s="98" t="e">
        <f t="shared" si="133"/>
        <v>#N/A</v>
      </c>
      <c r="V246" s="98" t="e">
        <f t="shared" si="134"/>
        <v>#N/A</v>
      </c>
      <c r="W246" s="99" t="e">
        <f t="shared" si="137"/>
        <v>#N/A</v>
      </c>
      <c r="X246" s="99" t="e">
        <f t="shared" si="138"/>
        <v>#N/A</v>
      </c>
      <c r="Y246" s="99" t="e">
        <f t="shared" si="139"/>
        <v>#N/A</v>
      </c>
      <c r="Z246" s="99" t="e">
        <f>X246-#REF!</f>
        <v>#N/A</v>
      </c>
      <c r="AA246" s="99" t="e">
        <f>#REF!-Y246</f>
        <v>#REF!</v>
      </c>
      <c r="AB246" s="90">
        <v>156</v>
      </c>
      <c r="AG246" s="91">
        <f t="shared" si="127"/>
        <v>0</v>
      </c>
      <c r="AH246" s="100" t="e">
        <f t="shared" si="135"/>
        <v>#N/A</v>
      </c>
      <c r="AI246" s="92" t="e">
        <f t="shared" si="144"/>
        <v>#N/A</v>
      </c>
      <c r="AJ246" s="92" t="e">
        <f t="shared" si="143"/>
        <v>#N/A</v>
      </c>
      <c r="AK246" s="92" t="e">
        <f t="shared" si="141"/>
        <v>#N/A</v>
      </c>
      <c r="AL246" s="106" t="e">
        <f t="shared" si="145"/>
        <v>#N/A</v>
      </c>
    </row>
    <row r="247" spans="1:38" ht="24.9" customHeight="1" x14ac:dyDescent="0.3">
      <c r="A247" s="156"/>
      <c r="B247" s="101">
        <f t="shared" si="124"/>
        <v>0</v>
      </c>
      <c r="C247" s="107"/>
      <c r="D247" s="95" t="e">
        <v>#N/A</v>
      </c>
      <c r="E247" s="95" t="e">
        <v>#N/A</v>
      </c>
      <c r="F247" s="95" t="e">
        <v>#N/A</v>
      </c>
      <c r="G247" s="95" t="e">
        <v>#N/A</v>
      </c>
      <c r="H247" s="96" t="e">
        <f t="shared" si="125"/>
        <v>#N/A</v>
      </c>
      <c r="I247" s="97" t="e">
        <f t="shared" si="126"/>
        <v>#N/A</v>
      </c>
      <c r="J247" s="134" t="e">
        <f t="shared" si="128"/>
        <v>#N/A</v>
      </c>
      <c r="K247" s="135" t="e">
        <f t="shared" si="129"/>
        <v>#N/A</v>
      </c>
      <c r="L247" s="135" t="e">
        <f t="shared" si="130"/>
        <v>#N/A</v>
      </c>
      <c r="M247" s="102" t="str">
        <f t="shared" si="150"/>
        <v>----</v>
      </c>
      <c r="N247" s="103" t="str">
        <f t="shared" si="151"/>
        <v>----</v>
      </c>
      <c r="O247" s="102" t="str">
        <f t="shared" si="152"/>
        <v>----</v>
      </c>
      <c r="P247" s="103" t="str">
        <f t="shared" si="153"/>
        <v>----</v>
      </c>
      <c r="Q247" s="104" t="str">
        <f t="shared" si="131"/>
        <v>----</v>
      </c>
      <c r="R247" s="105" t="str">
        <f t="shared" si="132"/>
        <v>----</v>
      </c>
      <c r="S247" s="98" t="e">
        <f t="shared" si="136"/>
        <v>#N/A</v>
      </c>
      <c r="T247" s="98" t="e">
        <f t="shared" si="140"/>
        <v>#N/A</v>
      </c>
      <c r="U247" s="98" t="e">
        <f t="shared" si="133"/>
        <v>#N/A</v>
      </c>
      <c r="V247" s="98" t="e">
        <f t="shared" si="134"/>
        <v>#N/A</v>
      </c>
      <c r="W247" s="99" t="e">
        <f t="shared" si="137"/>
        <v>#N/A</v>
      </c>
      <c r="X247" s="99" t="e">
        <f t="shared" si="138"/>
        <v>#N/A</v>
      </c>
      <c r="Y247" s="99" t="e">
        <f t="shared" si="139"/>
        <v>#N/A</v>
      </c>
      <c r="Z247" s="99" t="e">
        <f>X247-#REF!</f>
        <v>#N/A</v>
      </c>
      <c r="AA247" s="99" t="e">
        <f>#REF!-Y247</f>
        <v>#REF!</v>
      </c>
      <c r="AB247" s="90">
        <v>157</v>
      </c>
      <c r="AG247" s="91">
        <f t="shared" si="127"/>
        <v>0</v>
      </c>
      <c r="AH247" s="100" t="e">
        <f t="shared" si="135"/>
        <v>#N/A</v>
      </c>
      <c r="AI247" s="92" t="e">
        <f t="shared" si="144"/>
        <v>#N/A</v>
      </c>
      <c r="AJ247" s="92" t="e">
        <f t="shared" si="143"/>
        <v>#N/A</v>
      </c>
      <c r="AK247" s="92" t="e">
        <f t="shared" si="141"/>
        <v>#N/A</v>
      </c>
      <c r="AL247" s="106" t="e">
        <f t="shared" si="145"/>
        <v>#N/A</v>
      </c>
    </row>
    <row r="248" spans="1:38" ht="24.9" customHeight="1" x14ac:dyDescent="0.3">
      <c r="A248" s="156"/>
      <c r="B248" s="101">
        <f t="shared" si="124"/>
        <v>0</v>
      </c>
      <c r="C248" s="107"/>
      <c r="D248" s="95" t="e">
        <v>#N/A</v>
      </c>
      <c r="E248" s="95" t="e">
        <v>#N/A</v>
      </c>
      <c r="F248" s="95" t="e">
        <v>#N/A</v>
      </c>
      <c r="G248" s="95" t="e">
        <v>#N/A</v>
      </c>
      <c r="H248" s="96" t="e">
        <f t="shared" si="125"/>
        <v>#N/A</v>
      </c>
      <c r="I248" s="97" t="e">
        <f t="shared" si="126"/>
        <v>#N/A</v>
      </c>
      <c r="J248" s="134" t="e">
        <f t="shared" si="128"/>
        <v>#N/A</v>
      </c>
      <c r="K248" s="135" t="e">
        <f t="shared" si="129"/>
        <v>#N/A</v>
      </c>
      <c r="L248" s="135" t="e">
        <f t="shared" si="130"/>
        <v>#N/A</v>
      </c>
      <c r="M248" s="102" t="str">
        <f t="shared" si="150"/>
        <v>----</v>
      </c>
      <c r="N248" s="103" t="str">
        <f t="shared" si="151"/>
        <v>----</v>
      </c>
      <c r="O248" s="102" t="str">
        <f t="shared" si="152"/>
        <v>----</v>
      </c>
      <c r="P248" s="103" t="str">
        <f t="shared" si="153"/>
        <v>----</v>
      </c>
      <c r="Q248" s="104" t="str">
        <f t="shared" si="131"/>
        <v>----</v>
      </c>
      <c r="R248" s="105" t="str">
        <f t="shared" si="132"/>
        <v>----</v>
      </c>
      <c r="S248" s="98" t="e">
        <f t="shared" si="136"/>
        <v>#N/A</v>
      </c>
      <c r="T248" s="98" t="e">
        <f t="shared" si="140"/>
        <v>#N/A</v>
      </c>
      <c r="U248" s="98" t="e">
        <f t="shared" si="133"/>
        <v>#N/A</v>
      </c>
      <c r="V248" s="98" t="e">
        <f t="shared" si="134"/>
        <v>#N/A</v>
      </c>
      <c r="W248" s="99" t="e">
        <f t="shared" si="137"/>
        <v>#N/A</v>
      </c>
      <c r="X248" s="99" t="e">
        <f t="shared" si="138"/>
        <v>#N/A</v>
      </c>
      <c r="Y248" s="99" t="e">
        <f t="shared" si="139"/>
        <v>#N/A</v>
      </c>
      <c r="Z248" s="99" t="e">
        <f>X248-#REF!</f>
        <v>#N/A</v>
      </c>
      <c r="AA248" s="99" t="e">
        <f>#REF!-Y248</f>
        <v>#REF!</v>
      </c>
      <c r="AB248" s="90">
        <v>158</v>
      </c>
      <c r="AG248" s="91">
        <f t="shared" si="127"/>
        <v>0</v>
      </c>
      <c r="AH248" s="100" t="e">
        <f t="shared" si="135"/>
        <v>#N/A</v>
      </c>
      <c r="AI248" s="92" t="e">
        <f t="shared" si="144"/>
        <v>#N/A</v>
      </c>
      <c r="AJ248" s="92" t="e">
        <f t="shared" si="143"/>
        <v>#N/A</v>
      </c>
      <c r="AK248" s="92" t="e">
        <f t="shared" si="141"/>
        <v>#N/A</v>
      </c>
      <c r="AL248" s="106" t="e">
        <f t="shared" si="145"/>
        <v>#N/A</v>
      </c>
    </row>
    <row r="249" spans="1:38" ht="24.9" customHeight="1" x14ac:dyDescent="0.3">
      <c r="A249" s="156"/>
      <c r="B249" s="101">
        <f t="shared" si="124"/>
        <v>0</v>
      </c>
      <c r="C249" s="107"/>
      <c r="D249" s="95" t="e">
        <v>#N/A</v>
      </c>
      <c r="E249" s="95" t="e">
        <v>#N/A</v>
      </c>
      <c r="F249" s="95" t="e">
        <v>#N/A</v>
      </c>
      <c r="G249" s="95" t="e">
        <v>#N/A</v>
      </c>
      <c r="H249" s="96" t="e">
        <f t="shared" si="125"/>
        <v>#N/A</v>
      </c>
      <c r="I249" s="97" t="e">
        <f t="shared" si="126"/>
        <v>#N/A</v>
      </c>
      <c r="J249" s="134" t="e">
        <f t="shared" si="128"/>
        <v>#N/A</v>
      </c>
      <c r="K249" s="135" t="e">
        <f t="shared" si="129"/>
        <v>#N/A</v>
      </c>
      <c r="L249" s="135" t="e">
        <f t="shared" si="130"/>
        <v>#N/A</v>
      </c>
      <c r="M249" s="102" t="str">
        <f t="shared" si="150"/>
        <v>----</v>
      </c>
      <c r="N249" s="103" t="str">
        <f t="shared" si="151"/>
        <v>----</v>
      </c>
      <c r="O249" s="102" t="str">
        <f t="shared" si="152"/>
        <v>----</v>
      </c>
      <c r="P249" s="103" t="str">
        <f t="shared" si="153"/>
        <v>----</v>
      </c>
      <c r="Q249" s="104" t="str">
        <f t="shared" si="131"/>
        <v>----</v>
      </c>
      <c r="R249" s="105" t="str">
        <f t="shared" si="132"/>
        <v>----</v>
      </c>
      <c r="S249" s="98" t="e">
        <f t="shared" si="136"/>
        <v>#N/A</v>
      </c>
      <c r="T249" s="98" t="e">
        <f t="shared" si="140"/>
        <v>#N/A</v>
      </c>
      <c r="U249" s="98" t="e">
        <f t="shared" si="133"/>
        <v>#N/A</v>
      </c>
      <c r="V249" s="98" t="e">
        <f t="shared" si="134"/>
        <v>#N/A</v>
      </c>
      <c r="W249" s="99" t="e">
        <f t="shared" si="137"/>
        <v>#N/A</v>
      </c>
      <c r="X249" s="99" t="e">
        <f t="shared" si="138"/>
        <v>#N/A</v>
      </c>
      <c r="Y249" s="99" t="e">
        <f t="shared" si="139"/>
        <v>#N/A</v>
      </c>
      <c r="Z249" s="99" t="e">
        <f>X249-#REF!</f>
        <v>#N/A</v>
      </c>
      <c r="AA249" s="99" t="e">
        <f>#REF!-Y249</f>
        <v>#REF!</v>
      </c>
      <c r="AB249" s="90">
        <v>159</v>
      </c>
      <c r="AG249" s="91">
        <f t="shared" si="127"/>
        <v>0</v>
      </c>
      <c r="AH249" s="100" t="e">
        <f t="shared" si="135"/>
        <v>#N/A</v>
      </c>
      <c r="AI249" s="92" t="e">
        <f t="shared" si="144"/>
        <v>#N/A</v>
      </c>
      <c r="AJ249" s="92" t="e">
        <f t="shared" si="143"/>
        <v>#N/A</v>
      </c>
      <c r="AK249" s="92" t="e">
        <f t="shared" si="141"/>
        <v>#N/A</v>
      </c>
      <c r="AL249" s="106" t="e">
        <f t="shared" si="145"/>
        <v>#N/A</v>
      </c>
    </row>
    <row r="250" spans="1:38" ht="24.9" customHeight="1" x14ac:dyDescent="0.3">
      <c r="A250" s="156"/>
      <c r="B250" s="101">
        <f t="shared" si="124"/>
        <v>0</v>
      </c>
      <c r="C250" s="107"/>
      <c r="D250" s="95" t="e">
        <v>#N/A</v>
      </c>
      <c r="E250" s="95" t="e">
        <v>#N/A</v>
      </c>
      <c r="F250" s="95" t="e">
        <v>#N/A</v>
      </c>
      <c r="G250" s="95" t="e">
        <v>#N/A</v>
      </c>
      <c r="H250" s="96" t="e">
        <f t="shared" si="125"/>
        <v>#N/A</v>
      </c>
      <c r="I250" s="97" t="e">
        <f t="shared" si="126"/>
        <v>#N/A</v>
      </c>
      <c r="J250" s="134" t="e">
        <f t="shared" si="128"/>
        <v>#N/A</v>
      </c>
      <c r="K250" s="135" t="e">
        <f t="shared" si="129"/>
        <v>#N/A</v>
      </c>
      <c r="L250" s="135" t="e">
        <f t="shared" si="130"/>
        <v>#N/A</v>
      </c>
      <c r="M250" s="102" t="str">
        <f t="shared" si="150"/>
        <v>----</v>
      </c>
      <c r="N250" s="103" t="str">
        <f t="shared" si="151"/>
        <v>----</v>
      </c>
      <c r="O250" s="102" t="str">
        <f t="shared" si="152"/>
        <v>----</v>
      </c>
      <c r="P250" s="103" t="str">
        <f t="shared" si="153"/>
        <v>----</v>
      </c>
      <c r="Q250" s="104" t="str">
        <f t="shared" si="131"/>
        <v>----</v>
      </c>
      <c r="R250" s="105" t="str">
        <f t="shared" si="132"/>
        <v>----</v>
      </c>
      <c r="S250" s="98" t="e">
        <f t="shared" si="136"/>
        <v>#N/A</v>
      </c>
      <c r="T250" s="98" t="e">
        <f t="shared" si="140"/>
        <v>#N/A</v>
      </c>
      <c r="U250" s="98" t="e">
        <f t="shared" si="133"/>
        <v>#N/A</v>
      </c>
      <c r="V250" s="98" t="e">
        <f t="shared" si="134"/>
        <v>#N/A</v>
      </c>
      <c r="W250" s="99" t="e">
        <f t="shared" si="137"/>
        <v>#N/A</v>
      </c>
      <c r="X250" s="99" t="e">
        <f t="shared" si="138"/>
        <v>#N/A</v>
      </c>
      <c r="Y250" s="99" t="e">
        <f t="shared" si="139"/>
        <v>#N/A</v>
      </c>
      <c r="Z250" s="99" t="e">
        <f>X250-#REF!</f>
        <v>#N/A</v>
      </c>
      <c r="AA250" s="99" t="e">
        <f>#REF!-Y250</f>
        <v>#REF!</v>
      </c>
      <c r="AB250" s="90">
        <v>160</v>
      </c>
      <c r="AG250" s="91">
        <f t="shared" si="127"/>
        <v>0</v>
      </c>
      <c r="AH250" s="100" t="e">
        <f t="shared" si="135"/>
        <v>#N/A</v>
      </c>
      <c r="AI250" s="92" t="e">
        <f t="shared" si="144"/>
        <v>#N/A</v>
      </c>
      <c r="AJ250" s="92" t="e">
        <f t="shared" si="143"/>
        <v>#N/A</v>
      </c>
      <c r="AK250" s="92" t="e">
        <f t="shared" si="141"/>
        <v>#N/A</v>
      </c>
      <c r="AL250" s="106" t="e">
        <f t="shared" si="145"/>
        <v>#N/A</v>
      </c>
    </row>
    <row r="251" spans="1:38" ht="24.9" customHeight="1" x14ac:dyDescent="0.3">
      <c r="A251" s="156"/>
      <c r="B251" s="101">
        <f t="shared" si="124"/>
        <v>0</v>
      </c>
      <c r="C251" s="107"/>
      <c r="D251" s="95" t="e">
        <v>#N/A</v>
      </c>
      <c r="E251" s="95" t="e">
        <v>#N/A</v>
      </c>
      <c r="F251" s="95" t="e">
        <v>#N/A</v>
      </c>
      <c r="G251" s="95" t="e">
        <v>#N/A</v>
      </c>
      <c r="H251" s="96" t="e">
        <f t="shared" si="125"/>
        <v>#N/A</v>
      </c>
      <c r="I251" s="97" t="e">
        <f t="shared" si="126"/>
        <v>#N/A</v>
      </c>
      <c r="J251" s="134" t="e">
        <f t="shared" si="128"/>
        <v>#N/A</v>
      </c>
      <c r="K251" s="135" t="e">
        <f t="shared" si="129"/>
        <v>#N/A</v>
      </c>
      <c r="L251" s="135" t="e">
        <f t="shared" si="130"/>
        <v>#N/A</v>
      </c>
      <c r="M251" s="102" t="str">
        <f t="shared" si="150"/>
        <v>----</v>
      </c>
      <c r="N251" s="103" t="str">
        <f t="shared" si="151"/>
        <v>----</v>
      </c>
      <c r="O251" s="102" t="str">
        <f t="shared" si="152"/>
        <v>----</v>
      </c>
      <c r="P251" s="103" t="str">
        <f t="shared" si="153"/>
        <v>----</v>
      </c>
      <c r="Q251" s="104" t="str">
        <f t="shared" si="131"/>
        <v>----</v>
      </c>
      <c r="R251" s="105" t="str">
        <f t="shared" si="132"/>
        <v>----</v>
      </c>
      <c r="S251" s="98" t="e">
        <f t="shared" si="136"/>
        <v>#N/A</v>
      </c>
      <c r="T251" s="98" t="e">
        <f t="shared" si="140"/>
        <v>#N/A</v>
      </c>
      <c r="U251" s="98" t="e">
        <f t="shared" si="133"/>
        <v>#N/A</v>
      </c>
      <c r="V251" s="98" t="e">
        <f t="shared" si="134"/>
        <v>#N/A</v>
      </c>
      <c r="W251" s="99" t="e">
        <f t="shared" si="137"/>
        <v>#N/A</v>
      </c>
      <c r="X251" s="99" t="e">
        <f t="shared" si="138"/>
        <v>#N/A</v>
      </c>
      <c r="Y251" s="99" t="e">
        <f t="shared" si="139"/>
        <v>#N/A</v>
      </c>
      <c r="Z251" s="99" t="e">
        <f>X251-#REF!</f>
        <v>#N/A</v>
      </c>
      <c r="AA251" s="99" t="e">
        <f>#REF!-Y251</f>
        <v>#REF!</v>
      </c>
      <c r="AB251" s="90">
        <v>161</v>
      </c>
      <c r="AG251" s="91">
        <f t="shared" si="127"/>
        <v>0</v>
      </c>
      <c r="AH251" s="100" t="e">
        <f t="shared" si="135"/>
        <v>#N/A</v>
      </c>
      <c r="AI251" s="92" t="e">
        <f t="shared" si="144"/>
        <v>#N/A</v>
      </c>
      <c r="AJ251" s="92" t="e">
        <f t="shared" si="143"/>
        <v>#N/A</v>
      </c>
      <c r="AK251" s="92" t="e">
        <f t="shared" si="141"/>
        <v>#N/A</v>
      </c>
      <c r="AL251" s="106" t="e">
        <f t="shared" si="145"/>
        <v>#N/A</v>
      </c>
    </row>
    <row r="252" spans="1:38" ht="24.9" customHeight="1" x14ac:dyDescent="0.3">
      <c r="A252" s="156"/>
      <c r="B252" s="101">
        <f t="shared" si="124"/>
        <v>0</v>
      </c>
      <c r="C252" s="107"/>
      <c r="D252" s="95" t="e">
        <v>#N/A</v>
      </c>
      <c r="E252" s="95" t="e">
        <v>#N/A</v>
      </c>
      <c r="F252" s="95" t="e">
        <v>#N/A</v>
      </c>
      <c r="G252" s="95" t="e">
        <v>#N/A</v>
      </c>
      <c r="H252" s="96" t="e">
        <f t="shared" si="125"/>
        <v>#N/A</v>
      </c>
      <c r="I252" s="97" t="e">
        <f t="shared" si="126"/>
        <v>#N/A</v>
      </c>
      <c r="J252" s="134" t="e">
        <f t="shared" si="128"/>
        <v>#N/A</v>
      </c>
      <c r="K252" s="135" t="e">
        <f t="shared" si="129"/>
        <v>#N/A</v>
      </c>
      <c r="L252" s="135" t="e">
        <f t="shared" si="130"/>
        <v>#N/A</v>
      </c>
      <c r="M252" s="102" t="str">
        <f t="shared" si="150"/>
        <v>----</v>
      </c>
      <c r="N252" s="103" t="str">
        <f t="shared" si="151"/>
        <v>----</v>
      </c>
      <c r="O252" s="102" t="str">
        <f t="shared" si="152"/>
        <v>----</v>
      </c>
      <c r="P252" s="103" t="str">
        <f t="shared" si="153"/>
        <v>----</v>
      </c>
      <c r="Q252" s="104" t="str">
        <f t="shared" si="131"/>
        <v>----</v>
      </c>
      <c r="R252" s="105" t="str">
        <f t="shared" si="132"/>
        <v>----</v>
      </c>
      <c r="S252" s="98" t="e">
        <f t="shared" si="136"/>
        <v>#N/A</v>
      </c>
      <c r="T252" s="98" t="e">
        <f t="shared" si="140"/>
        <v>#N/A</v>
      </c>
      <c r="U252" s="98" t="e">
        <f t="shared" si="133"/>
        <v>#N/A</v>
      </c>
      <c r="V252" s="98" t="e">
        <f t="shared" si="134"/>
        <v>#N/A</v>
      </c>
      <c r="W252" s="99" t="e">
        <f t="shared" si="137"/>
        <v>#N/A</v>
      </c>
      <c r="X252" s="99" t="e">
        <f t="shared" si="138"/>
        <v>#N/A</v>
      </c>
      <c r="Y252" s="99" t="e">
        <f t="shared" si="139"/>
        <v>#N/A</v>
      </c>
      <c r="Z252" s="99" t="e">
        <f>X252-#REF!</f>
        <v>#N/A</v>
      </c>
      <c r="AA252" s="99" t="e">
        <f>#REF!-Y252</f>
        <v>#REF!</v>
      </c>
      <c r="AB252" s="90">
        <v>162</v>
      </c>
      <c r="AG252" s="91">
        <f t="shared" si="127"/>
        <v>0</v>
      </c>
      <c r="AH252" s="100" t="e">
        <f t="shared" si="135"/>
        <v>#N/A</v>
      </c>
      <c r="AI252" s="92" t="e">
        <f t="shared" si="144"/>
        <v>#N/A</v>
      </c>
      <c r="AJ252" s="92" t="e">
        <f t="shared" si="143"/>
        <v>#N/A</v>
      </c>
      <c r="AK252" s="92" t="e">
        <f t="shared" si="141"/>
        <v>#N/A</v>
      </c>
      <c r="AL252" s="106" t="e">
        <f t="shared" si="145"/>
        <v>#N/A</v>
      </c>
    </row>
    <row r="253" spans="1:38" ht="24.9" customHeight="1" x14ac:dyDescent="0.3">
      <c r="A253" s="156"/>
      <c r="B253" s="101">
        <f t="shared" si="124"/>
        <v>0</v>
      </c>
      <c r="C253" s="107"/>
      <c r="D253" s="95" t="e">
        <v>#N/A</v>
      </c>
      <c r="E253" s="95" t="e">
        <v>#N/A</v>
      </c>
      <c r="F253" s="95" t="e">
        <v>#N/A</v>
      </c>
      <c r="G253" s="95" t="e">
        <v>#N/A</v>
      </c>
      <c r="H253" s="96" t="e">
        <f t="shared" si="125"/>
        <v>#N/A</v>
      </c>
      <c r="I253" s="97" t="e">
        <f t="shared" si="126"/>
        <v>#N/A</v>
      </c>
      <c r="J253" s="134" t="e">
        <f t="shared" si="128"/>
        <v>#N/A</v>
      </c>
      <c r="K253" s="135" t="e">
        <f t="shared" si="129"/>
        <v>#N/A</v>
      </c>
      <c r="L253" s="135" t="e">
        <f t="shared" si="130"/>
        <v>#N/A</v>
      </c>
      <c r="M253" s="102" t="str">
        <f t="shared" si="150"/>
        <v>----</v>
      </c>
      <c r="N253" s="103" t="str">
        <f t="shared" si="151"/>
        <v>----</v>
      </c>
      <c r="O253" s="102" t="str">
        <f t="shared" si="152"/>
        <v>----</v>
      </c>
      <c r="P253" s="103" t="str">
        <f t="shared" si="153"/>
        <v>----</v>
      </c>
      <c r="Q253" s="104" t="str">
        <f t="shared" si="131"/>
        <v>----</v>
      </c>
      <c r="R253" s="105" t="str">
        <f t="shared" si="132"/>
        <v>----</v>
      </c>
      <c r="S253" s="98" t="e">
        <f t="shared" si="136"/>
        <v>#N/A</v>
      </c>
      <c r="T253" s="98" t="e">
        <f t="shared" si="140"/>
        <v>#N/A</v>
      </c>
      <c r="U253" s="98" t="e">
        <f t="shared" si="133"/>
        <v>#N/A</v>
      </c>
      <c r="V253" s="98" t="e">
        <f t="shared" si="134"/>
        <v>#N/A</v>
      </c>
      <c r="W253" s="99" t="e">
        <f t="shared" si="137"/>
        <v>#N/A</v>
      </c>
      <c r="X253" s="99" t="e">
        <f t="shared" si="138"/>
        <v>#N/A</v>
      </c>
      <c r="Y253" s="99" t="e">
        <f t="shared" si="139"/>
        <v>#N/A</v>
      </c>
      <c r="Z253" s="99" t="e">
        <f>X253-#REF!</f>
        <v>#N/A</v>
      </c>
      <c r="AA253" s="99" t="e">
        <f>#REF!-Y253</f>
        <v>#REF!</v>
      </c>
      <c r="AB253" s="90">
        <v>163</v>
      </c>
      <c r="AG253" s="91">
        <f t="shared" si="127"/>
        <v>0</v>
      </c>
      <c r="AH253" s="100" t="e">
        <f t="shared" si="135"/>
        <v>#N/A</v>
      </c>
      <c r="AI253" s="92" t="e">
        <f t="shared" si="144"/>
        <v>#N/A</v>
      </c>
      <c r="AJ253" s="92" t="e">
        <f t="shared" si="143"/>
        <v>#N/A</v>
      </c>
      <c r="AK253" s="92" t="e">
        <f t="shared" si="141"/>
        <v>#N/A</v>
      </c>
      <c r="AL253" s="106" t="e">
        <f t="shared" si="145"/>
        <v>#N/A</v>
      </c>
    </row>
    <row r="254" spans="1:38" ht="24.9" customHeight="1" x14ac:dyDescent="0.3">
      <c r="A254" s="156"/>
      <c r="B254" s="101">
        <f t="shared" si="124"/>
        <v>0</v>
      </c>
      <c r="C254" s="107"/>
      <c r="D254" s="95" t="e">
        <v>#N/A</v>
      </c>
      <c r="E254" s="95" t="e">
        <v>#N/A</v>
      </c>
      <c r="F254" s="95" t="e">
        <v>#N/A</v>
      </c>
      <c r="G254" s="95" t="e">
        <v>#N/A</v>
      </c>
      <c r="H254" s="96" t="e">
        <f t="shared" si="125"/>
        <v>#N/A</v>
      </c>
      <c r="I254" s="97" t="e">
        <f t="shared" si="126"/>
        <v>#N/A</v>
      </c>
      <c r="J254" s="134" t="e">
        <f t="shared" si="128"/>
        <v>#N/A</v>
      </c>
      <c r="K254" s="135" t="e">
        <f t="shared" si="129"/>
        <v>#N/A</v>
      </c>
      <c r="L254" s="135" t="e">
        <f t="shared" si="130"/>
        <v>#N/A</v>
      </c>
      <c r="M254" s="102" t="str">
        <f t="shared" si="150"/>
        <v>----</v>
      </c>
      <c r="N254" s="103" t="str">
        <f t="shared" si="151"/>
        <v>----</v>
      </c>
      <c r="O254" s="102" t="str">
        <f t="shared" si="152"/>
        <v>----</v>
      </c>
      <c r="P254" s="103" t="str">
        <f t="shared" si="153"/>
        <v>----</v>
      </c>
      <c r="Q254" s="104" t="str">
        <f t="shared" si="131"/>
        <v>----</v>
      </c>
      <c r="R254" s="105" t="str">
        <f t="shared" si="132"/>
        <v>----</v>
      </c>
      <c r="S254" s="98" t="e">
        <f t="shared" si="136"/>
        <v>#N/A</v>
      </c>
      <c r="T254" s="98" t="e">
        <f t="shared" si="140"/>
        <v>#N/A</v>
      </c>
      <c r="U254" s="98" t="e">
        <f t="shared" si="133"/>
        <v>#N/A</v>
      </c>
      <c r="V254" s="98" t="e">
        <f t="shared" si="134"/>
        <v>#N/A</v>
      </c>
      <c r="W254" s="99" t="e">
        <f t="shared" si="137"/>
        <v>#N/A</v>
      </c>
      <c r="X254" s="99" t="e">
        <f t="shared" si="138"/>
        <v>#N/A</v>
      </c>
      <c r="Y254" s="99" t="e">
        <f t="shared" si="139"/>
        <v>#N/A</v>
      </c>
      <c r="Z254" s="99" t="e">
        <f>X254-#REF!</f>
        <v>#N/A</v>
      </c>
      <c r="AA254" s="99" t="e">
        <f>#REF!-Y254</f>
        <v>#REF!</v>
      </c>
      <c r="AB254" s="90">
        <v>164</v>
      </c>
      <c r="AG254" s="91">
        <f t="shared" si="127"/>
        <v>0</v>
      </c>
      <c r="AH254" s="100" t="e">
        <f t="shared" si="135"/>
        <v>#N/A</v>
      </c>
      <c r="AI254" s="92" t="e">
        <f t="shared" si="144"/>
        <v>#N/A</v>
      </c>
      <c r="AJ254" s="92" t="e">
        <f t="shared" si="143"/>
        <v>#N/A</v>
      </c>
      <c r="AK254" s="92" t="e">
        <f t="shared" si="141"/>
        <v>#N/A</v>
      </c>
      <c r="AL254" s="106" t="e">
        <f t="shared" si="145"/>
        <v>#N/A</v>
      </c>
    </row>
    <row r="255" spans="1:38" ht="24.9" customHeight="1" x14ac:dyDescent="0.3">
      <c r="A255" s="156"/>
      <c r="B255" s="101">
        <f t="shared" si="124"/>
        <v>0</v>
      </c>
      <c r="C255" s="107"/>
      <c r="D255" s="95" t="e">
        <v>#N/A</v>
      </c>
      <c r="E255" s="95" t="e">
        <v>#N/A</v>
      </c>
      <c r="F255" s="95" t="e">
        <v>#N/A</v>
      </c>
      <c r="G255" s="95" t="e">
        <v>#N/A</v>
      </c>
      <c r="H255" s="96" t="e">
        <f t="shared" si="125"/>
        <v>#N/A</v>
      </c>
      <c r="I255" s="97" t="e">
        <f t="shared" si="126"/>
        <v>#N/A</v>
      </c>
      <c r="J255" s="134" t="e">
        <f t="shared" si="128"/>
        <v>#N/A</v>
      </c>
      <c r="K255" s="135" t="e">
        <f t="shared" si="129"/>
        <v>#N/A</v>
      </c>
      <c r="L255" s="135" t="e">
        <f t="shared" si="130"/>
        <v>#N/A</v>
      </c>
      <c r="M255" s="102" t="str">
        <f t="shared" si="150"/>
        <v>----</v>
      </c>
      <c r="N255" s="103" t="str">
        <f t="shared" si="151"/>
        <v>----</v>
      </c>
      <c r="O255" s="102" t="str">
        <f t="shared" si="152"/>
        <v>----</v>
      </c>
      <c r="P255" s="103" t="str">
        <f t="shared" si="153"/>
        <v>----</v>
      </c>
      <c r="Q255" s="104" t="str">
        <f t="shared" si="131"/>
        <v>----</v>
      </c>
      <c r="R255" s="105" t="str">
        <f t="shared" si="132"/>
        <v>----</v>
      </c>
      <c r="S255" s="98" t="e">
        <f t="shared" si="136"/>
        <v>#N/A</v>
      </c>
      <c r="T255" s="98" t="e">
        <f t="shared" si="140"/>
        <v>#N/A</v>
      </c>
      <c r="U255" s="98" t="e">
        <f t="shared" si="133"/>
        <v>#N/A</v>
      </c>
      <c r="V255" s="98" t="e">
        <f t="shared" si="134"/>
        <v>#N/A</v>
      </c>
      <c r="W255" s="99" t="e">
        <f t="shared" si="137"/>
        <v>#N/A</v>
      </c>
      <c r="X255" s="99" t="e">
        <f t="shared" si="138"/>
        <v>#N/A</v>
      </c>
      <c r="Y255" s="99" t="e">
        <f t="shared" si="139"/>
        <v>#N/A</v>
      </c>
      <c r="Z255" s="99" t="e">
        <f>X255-#REF!</f>
        <v>#N/A</v>
      </c>
      <c r="AA255" s="99" t="e">
        <f>#REF!-Y255</f>
        <v>#REF!</v>
      </c>
      <c r="AB255" s="90">
        <v>165</v>
      </c>
      <c r="AG255" s="91">
        <f t="shared" si="127"/>
        <v>0</v>
      </c>
      <c r="AH255" s="100" t="e">
        <f t="shared" si="135"/>
        <v>#N/A</v>
      </c>
      <c r="AI255" s="92" t="e">
        <f t="shared" si="144"/>
        <v>#N/A</v>
      </c>
      <c r="AJ255" s="92" t="e">
        <f t="shared" si="143"/>
        <v>#N/A</v>
      </c>
      <c r="AK255" s="92" t="e">
        <f t="shared" si="141"/>
        <v>#N/A</v>
      </c>
      <c r="AL255" s="106" t="e">
        <f t="shared" si="145"/>
        <v>#N/A</v>
      </c>
    </row>
    <row r="256" spans="1:38" ht="24.9" customHeight="1" x14ac:dyDescent="0.3">
      <c r="A256" s="156"/>
      <c r="B256" s="101">
        <f t="shared" ref="B256:B276" si="154">C256</f>
        <v>0</v>
      </c>
      <c r="C256" s="107"/>
      <c r="D256" s="95" t="e">
        <v>#N/A</v>
      </c>
      <c r="E256" s="95" t="e">
        <v>#N/A</v>
      </c>
      <c r="F256" s="95" t="e">
        <v>#N/A</v>
      </c>
      <c r="G256" s="95" t="e">
        <v>#N/A</v>
      </c>
      <c r="H256" s="96" t="e">
        <f t="shared" ref="H256:H276" si="155">IF(D256=G256,"---",IF(G256-D256&gt;=0,"紅K","黑K"))</f>
        <v>#N/A</v>
      </c>
      <c r="I256" s="97" t="e">
        <f t="shared" ref="I256:I276" si="156">G256-D256</f>
        <v>#N/A</v>
      </c>
      <c r="J256" s="134" t="e">
        <f t="shared" si="128"/>
        <v>#N/A</v>
      </c>
      <c r="K256" s="135" t="e">
        <f t="shared" si="129"/>
        <v>#N/A</v>
      </c>
      <c r="L256" s="135" t="e">
        <f t="shared" si="130"/>
        <v>#N/A</v>
      </c>
      <c r="M256" s="102" t="str">
        <f t="shared" si="150"/>
        <v>----</v>
      </c>
      <c r="N256" s="103" t="str">
        <f t="shared" si="151"/>
        <v>----</v>
      </c>
      <c r="O256" s="102" t="str">
        <f t="shared" si="152"/>
        <v>----</v>
      </c>
      <c r="P256" s="103" t="str">
        <f t="shared" si="153"/>
        <v>----</v>
      </c>
      <c r="Q256" s="104" t="str">
        <f t="shared" si="131"/>
        <v>----</v>
      </c>
      <c r="R256" s="105" t="str">
        <f t="shared" si="132"/>
        <v>----</v>
      </c>
      <c r="S256" s="98" t="e">
        <f t="shared" si="136"/>
        <v>#N/A</v>
      </c>
      <c r="T256" s="98" t="e">
        <f t="shared" si="140"/>
        <v>#N/A</v>
      </c>
      <c r="U256" s="98" t="e">
        <f t="shared" si="133"/>
        <v>#N/A</v>
      </c>
      <c r="V256" s="98" t="e">
        <f t="shared" si="134"/>
        <v>#N/A</v>
      </c>
      <c r="W256" s="99" t="e">
        <f t="shared" si="137"/>
        <v>#N/A</v>
      </c>
      <c r="X256" s="99" t="e">
        <f t="shared" si="138"/>
        <v>#N/A</v>
      </c>
      <c r="Y256" s="99" t="e">
        <f t="shared" si="139"/>
        <v>#N/A</v>
      </c>
      <c r="Z256" s="99" t="e">
        <f>X256-#REF!</f>
        <v>#N/A</v>
      </c>
      <c r="AA256" s="99" t="e">
        <f>#REF!-Y256</f>
        <v>#REF!</v>
      </c>
      <c r="AB256" s="90">
        <v>166</v>
      </c>
      <c r="AG256" s="91">
        <f t="shared" si="127"/>
        <v>0</v>
      </c>
      <c r="AH256" s="100" t="e">
        <f t="shared" si="135"/>
        <v>#N/A</v>
      </c>
      <c r="AI256" s="92" t="e">
        <f t="shared" si="144"/>
        <v>#N/A</v>
      </c>
      <c r="AJ256" s="92" t="e">
        <f t="shared" si="143"/>
        <v>#N/A</v>
      </c>
      <c r="AK256" s="92" t="e">
        <f t="shared" si="141"/>
        <v>#N/A</v>
      </c>
      <c r="AL256" s="106" t="e">
        <f t="shared" si="145"/>
        <v>#N/A</v>
      </c>
    </row>
    <row r="257" spans="1:38" ht="24.9" customHeight="1" x14ac:dyDescent="0.3">
      <c r="A257" s="156"/>
      <c r="B257" s="101">
        <f t="shared" si="154"/>
        <v>0</v>
      </c>
      <c r="C257" s="107"/>
      <c r="D257" s="95" t="e">
        <v>#N/A</v>
      </c>
      <c r="E257" s="95" t="e">
        <v>#N/A</v>
      </c>
      <c r="F257" s="95" t="e">
        <v>#N/A</v>
      </c>
      <c r="G257" s="95" t="e">
        <v>#N/A</v>
      </c>
      <c r="H257" s="96" t="e">
        <f t="shared" si="155"/>
        <v>#N/A</v>
      </c>
      <c r="I257" s="97" t="e">
        <f t="shared" si="156"/>
        <v>#N/A</v>
      </c>
      <c r="J257" s="134" t="e">
        <f t="shared" si="128"/>
        <v>#N/A</v>
      </c>
      <c r="K257" s="135" t="e">
        <f t="shared" si="129"/>
        <v>#N/A</v>
      </c>
      <c r="L257" s="135" t="e">
        <f t="shared" si="130"/>
        <v>#N/A</v>
      </c>
      <c r="M257" s="102" t="str">
        <f t="shared" si="150"/>
        <v>----</v>
      </c>
      <c r="N257" s="103" t="str">
        <f t="shared" si="151"/>
        <v>----</v>
      </c>
      <c r="O257" s="102" t="str">
        <f t="shared" si="152"/>
        <v>----</v>
      </c>
      <c r="P257" s="103" t="str">
        <f t="shared" si="153"/>
        <v>----</v>
      </c>
      <c r="Q257" s="104" t="str">
        <f t="shared" si="131"/>
        <v>----</v>
      </c>
      <c r="R257" s="105" t="str">
        <f t="shared" si="132"/>
        <v>----</v>
      </c>
      <c r="S257" s="98" t="e">
        <f t="shared" si="136"/>
        <v>#N/A</v>
      </c>
      <c r="T257" s="98" t="e">
        <f t="shared" si="140"/>
        <v>#N/A</v>
      </c>
      <c r="U257" s="98" t="e">
        <f t="shared" si="133"/>
        <v>#N/A</v>
      </c>
      <c r="V257" s="98" t="e">
        <f t="shared" si="134"/>
        <v>#N/A</v>
      </c>
      <c r="W257" s="99" t="e">
        <f t="shared" si="137"/>
        <v>#N/A</v>
      </c>
      <c r="X257" s="99" t="e">
        <f t="shared" si="138"/>
        <v>#N/A</v>
      </c>
      <c r="Y257" s="99" t="e">
        <f t="shared" si="139"/>
        <v>#N/A</v>
      </c>
      <c r="Z257" s="99" t="e">
        <f>X257-#REF!</f>
        <v>#N/A</v>
      </c>
      <c r="AA257" s="99" t="e">
        <f>#REF!-Y257</f>
        <v>#REF!</v>
      </c>
      <c r="AB257" s="90">
        <v>167</v>
      </c>
      <c r="AG257" s="91">
        <f t="shared" ref="AG257:AG276" si="157">C257</f>
        <v>0</v>
      </c>
      <c r="AH257" s="100" t="e">
        <f t="shared" si="135"/>
        <v>#N/A</v>
      </c>
      <c r="AI257" s="92" t="e">
        <f t="shared" si="144"/>
        <v>#N/A</v>
      </c>
      <c r="AJ257" s="92" t="e">
        <f t="shared" si="143"/>
        <v>#N/A</v>
      </c>
      <c r="AK257" s="92" t="e">
        <f t="shared" si="141"/>
        <v>#N/A</v>
      </c>
      <c r="AL257" s="106" t="e">
        <f t="shared" si="145"/>
        <v>#N/A</v>
      </c>
    </row>
    <row r="258" spans="1:38" ht="24.9" customHeight="1" x14ac:dyDescent="0.3">
      <c r="A258" s="156"/>
      <c r="B258" s="101">
        <f t="shared" si="154"/>
        <v>0</v>
      </c>
      <c r="C258" s="107"/>
      <c r="D258" s="95" t="e">
        <v>#N/A</v>
      </c>
      <c r="E258" s="95" t="e">
        <v>#N/A</v>
      </c>
      <c r="F258" s="95" t="e">
        <v>#N/A</v>
      </c>
      <c r="G258" s="95" t="e">
        <v>#N/A</v>
      </c>
      <c r="H258" s="96" t="e">
        <f t="shared" si="155"/>
        <v>#N/A</v>
      </c>
      <c r="I258" s="97" t="e">
        <f t="shared" si="156"/>
        <v>#N/A</v>
      </c>
      <c r="J258" s="134" t="e">
        <f t="shared" ref="J258:J276" si="158">F257+(E257-F257)*1.382</f>
        <v>#N/A</v>
      </c>
      <c r="K258" s="135" t="e">
        <f t="shared" ref="K258:K276" si="159">(E257+F257)/2</f>
        <v>#N/A</v>
      </c>
      <c r="L258" s="135" t="e">
        <f t="shared" ref="L258:L276" si="160">E257-(E257-F257)*1.382</f>
        <v>#N/A</v>
      </c>
      <c r="M258" s="102" t="str">
        <f t="shared" si="150"/>
        <v>----</v>
      </c>
      <c r="N258" s="103" t="str">
        <f t="shared" si="151"/>
        <v>----</v>
      </c>
      <c r="O258" s="102" t="str">
        <f t="shared" si="152"/>
        <v>----</v>
      </c>
      <c r="P258" s="103" t="str">
        <f t="shared" si="153"/>
        <v>----</v>
      </c>
      <c r="Q258" s="104" t="str">
        <f t="shared" ref="Q258:Q276" si="161">IF(ISNUMBER(D258),IF(D258&gt;=J258,"開上",IF(AND(D258&lt;J258,D258&gt;=K258),"開中上",IF(AND(D258&lt;K258,D258&gt;=L258),"開中下","開下"))),"----")</f>
        <v>----</v>
      </c>
      <c r="R258" s="105" t="str">
        <f t="shared" ref="R258:R276" si="162">IF(ISNUMBER(G258),IF(G258&gt;=J258,"收上",IF(AND(G258&lt;J258,G258&gt;=K258),"收中上",IF(AND(G258&lt;K258,G258&gt;=L258),"收中下","收下"))),"----")</f>
        <v>----</v>
      </c>
      <c r="S258" s="98" t="e">
        <f t="shared" si="136"/>
        <v>#N/A</v>
      </c>
      <c r="T258" s="98" t="e">
        <f t="shared" si="140"/>
        <v>#N/A</v>
      </c>
      <c r="U258" s="98" t="e">
        <f t="shared" ref="U258:U276" si="163">0.5*(E257+F258)</f>
        <v>#N/A</v>
      </c>
      <c r="V258" s="98" t="e">
        <f t="shared" ref="V258:V276" si="164">0.5*(E258+F257)</f>
        <v>#N/A</v>
      </c>
      <c r="W258" s="99" t="e">
        <f t="shared" si="137"/>
        <v>#N/A</v>
      </c>
      <c r="X258" s="99" t="e">
        <f t="shared" si="138"/>
        <v>#N/A</v>
      </c>
      <c r="Y258" s="99" t="e">
        <f t="shared" si="139"/>
        <v>#N/A</v>
      </c>
      <c r="Z258" s="99" t="e">
        <f>X258-#REF!</f>
        <v>#N/A</v>
      </c>
      <c r="AA258" s="99" t="e">
        <f>#REF!-Y258</f>
        <v>#REF!</v>
      </c>
      <c r="AB258" s="90">
        <v>168</v>
      </c>
      <c r="AG258" s="91">
        <f t="shared" si="157"/>
        <v>0</v>
      </c>
      <c r="AH258" s="100" t="e">
        <f t="shared" ref="AH258:AH276" si="165">G258</f>
        <v>#N/A</v>
      </c>
      <c r="AI258" s="92" t="e">
        <f t="shared" si="144"/>
        <v>#N/A</v>
      </c>
      <c r="AJ258" s="92" t="e">
        <f t="shared" si="143"/>
        <v>#N/A</v>
      </c>
      <c r="AK258" s="92" t="e">
        <f t="shared" si="141"/>
        <v>#N/A</v>
      </c>
      <c r="AL258" s="106" t="e">
        <f t="shared" si="145"/>
        <v>#N/A</v>
      </c>
    </row>
    <row r="259" spans="1:38" ht="24.9" customHeight="1" x14ac:dyDescent="0.3">
      <c r="A259" s="156"/>
      <c r="B259" s="101">
        <f t="shared" si="154"/>
        <v>0</v>
      </c>
      <c r="C259" s="107"/>
      <c r="D259" s="95" t="e">
        <v>#N/A</v>
      </c>
      <c r="E259" s="95" t="e">
        <v>#N/A</v>
      </c>
      <c r="F259" s="95" t="e">
        <v>#N/A</v>
      </c>
      <c r="G259" s="95" t="e">
        <v>#N/A</v>
      </c>
      <c r="H259" s="96" t="e">
        <f t="shared" si="155"/>
        <v>#N/A</v>
      </c>
      <c r="I259" s="97" t="e">
        <f t="shared" si="156"/>
        <v>#N/A</v>
      </c>
      <c r="J259" s="134" t="e">
        <f t="shared" si="158"/>
        <v>#N/A</v>
      </c>
      <c r="K259" s="135" t="e">
        <f t="shared" si="159"/>
        <v>#N/A</v>
      </c>
      <c r="L259" s="135" t="e">
        <f t="shared" si="160"/>
        <v>#N/A</v>
      </c>
      <c r="M259" s="102" t="str">
        <f t="shared" si="150"/>
        <v>----</v>
      </c>
      <c r="N259" s="103" t="str">
        <f t="shared" si="151"/>
        <v>----</v>
      </c>
      <c r="O259" s="102" t="str">
        <f t="shared" si="152"/>
        <v>----</v>
      </c>
      <c r="P259" s="103" t="str">
        <f t="shared" si="153"/>
        <v>----</v>
      </c>
      <c r="Q259" s="104" t="str">
        <f t="shared" si="161"/>
        <v>----</v>
      </c>
      <c r="R259" s="105" t="str">
        <f t="shared" si="162"/>
        <v>----</v>
      </c>
      <c r="S259" s="98" t="e">
        <f t="shared" ref="S259:S276" si="166">AVERAGE(G257:G259)</f>
        <v>#N/A</v>
      </c>
      <c r="T259" s="98" t="e">
        <f t="shared" si="140"/>
        <v>#N/A</v>
      </c>
      <c r="U259" s="98" t="e">
        <f t="shared" si="163"/>
        <v>#N/A</v>
      </c>
      <c r="V259" s="98" t="e">
        <f t="shared" si="164"/>
        <v>#N/A</v>
      </c>
      <c r="W259" s="99" t="e">
        <f t="shared" ref="W259:W276" si="167">(F257-E257)/((F258-E257)-(E258-F257))</f>
        <v>#N/A</v>
      </c>
      <c r="X259" s="99" t="e">
        <f t="shared" ref="X259:X276" si="168">(E258-E257)*W259+E257</f>
        <v>#N/A</v>
      </c>
      <c r="Y259" s="99" t="e">
        <f t="shared" ref="Y259:Y276" si="169">(F258-F257)*W259+F257</f>
        <v>#N/A</v>
      </c>
      <c r="Z259" s="99" t="e">
        <f>X259-#REF!</f>
        <v>#N/A</v>
      </c>
      <c r="AA259" s="99" t="e">
        <f>#REF!-Y259</f>
        <v>#REF!</v>
      </c>
      <c r="AB259" s="90">
        <v>169</v>
      </c>
      <c r="AG259" s="91">
        <f t="shared" si="157"/>
        <v>0</v>
      </c>
      <c r="AH259" s="100" t="e">
        <f t="shared" si="165"/>
        <v>#N/A</v>
      </c>
      <c r="AI259" s="92" t="e">
        <f t="shared" si="144"/>
        <v>#N/A</v>
      </c>
      <c r="AJ259" s="92" t="e">
        <f t="shared" si="143"/>
        <v>#N/A</v>
      </c>
      <c r="AK259" s="92" t="e">
        <f t="shared" si="141"/>
        <v>#N/A</v>
      </c>
      <c r="AL259" s="106" t="e">
        <f t="shared" si="145"/>
        <v>#N/A</v>
      </c>
    </row>
    <row r="260" spans="1:38" ht="24.9" customHeight="1" x14ac:dyDescent="0.3">
      <c r="A260" s="156"/>
      <c r="B260" s="101">
        <f t="shared" si="154"/>
        <v>0</v>
      </c>
      <c r="C260" s="107"/>
      <c r="D260" s="95" t="e">
        <v>#N/A</v>
      </c>
      <c r="E260" s="95" t="e">
        <v>#N/A</v>
      </c>
      <c r="F260" s="95" t="e">
        <v>#N/A</v>
      </c>
      <c r="G260" s="95" t="e">
        <v>#N/A</v>
      </c>
      <c r="H260" s="96" t="e">
        <f t="shared" si="155"/>
        <v>#N/A</v>
      </c>
      <c r="I260" s="97" t="e">
        <f t="shared" si="156"/>
        <v>#N/A</v>
      </c>
      <c r="J260" s="134" t="e">
        <f t="shared" si="158"/>
        <v>#N/A</v>
      </c>
      <c r="K260" s="135" t="e">
        <f t="shared" si="159"/>
        <v>#N/A</v>
      </c>
      <c r="L260" s="135" t="e">
        <f t="shared" si="160"/>
        <v>#N/A</v>
      </c>
      <c r="M260" s="102" t="str">
        <f t="shared" si="150"/>
        <v>----</v>
      </c>
      <c r="N260" s="103" t="str">
        <f t="shared" si="151"/>
        <v>----</v>
      </c>
      <c r="O260" s="102" t="str">
        <f t="shared" si="152"/>
        <v>----</v>
      </c>
      <c r="P260" s="103" t="str">
        <f t="shared" si="153"/>
        <v>----</v>
      </c>
      <c r="Q260" s="104" t="str">
        <f t="shared" si="161"/>
        <v>----</v>
      </c>
      <c r="R260" s="105" t="str">
        <f t="shared" si="162"/>
        <v>----</v>
      </c>
      <c r="S260" s="98" t="e">
        <f t="shared" si="166"/>
        <v>#N/A</v>
      </c>
      <c r="T260" s="98" t="e">
        <f t="shared" si="140"/>
        <v>#N/A</v>
      </c>
      <c r="U260" s="98" t="e">
        <f t="shared" si="163"/>
        <v>#N/A</v>
      </c>
      <c r="V260" s="98" t="e">
        <f t="shared" si="164"/>
        <v>#N/A</v>
      </c>
      <c r="W260" s="99" t="e">
        <f t="shared" si="167"/>
        <v>#N/A</v>
      </c>
      <c r="X260" s="99" t="e">
        <f t="shared" si="168"/>
        <v>#N/A</v>
      </c>
      <c r="Y260" s="99" t="e">
        <f t="shared" si="169"/>
        <v>#N/A</v>
      </c>
      <c r="Z260" s="99" t="e">
        <f>X260-#REF!</f>
        <v>#N/A</v>
      </c>
      <c r="AA260" s="99" t="e">
        <f>#REF!-Y260</f>
        <v>#REF!</v>
      </c>
      <c r="AB260" s="90">
        <v>170</v>
      </c>
      <c r="AG260" s="91">
        <f t="shared" si="157"/>
        <v>0</v>
      </c>
      <c r="AH260" s="100" t="e">
        <f t="shared" si="165"/>
        <v>#N/A</v>
      </c>
      <c r="AI260" s="92" t="e">
        <f t="shared" si="144"/>
        <v>#N/A</v>
      </c>
      <c r="AJ260" s="92" t="e">
        <f t="shared" si="143"/>
        <v>#N/A</v>
      </c>
      <c r="AK260" s="92" t="e">
        <f t="shared" si="141"/>
        <v>#N/A</v>
      </c>
      <c r="AL260" s="106" t="e">
        <f t="shared" si="145"/>
        <v>#N/A</v>
      </c>
    </row>
    <row r="261" spans="1:38" ht="24.9" customHeight="1" x14ac:dyDescent="0.3">
      <c r="A261" s="156"/>
      <c r="B261" s="101">
        <f t="shared" si="154"/>
        <v>0</v>
      </c>
      <c r="C261" s="107"/>
      <c r="D261" s="95" t="e">
        <v>#N/A</v>
      </c>
      <c r="E261" s="95" t="e">
        <v>#N/A</v>
      </c>
      <c r="F261" s="95" t="e">
        <v>#N/A</v>
      </c>
      <c r="G261" s="95" t="e">
        <v>#N/A</v>
      </c>
      <c r="H261" s="96" t="e">
        <f t="shared" si="155"/>
        <v>#N/A</v>
      </c>
      <c r="I261" s="97" t="e">
        <f t="shared" si="156"/>
        <v>#N/A</v>
      </c>
      <c r="J261" s="134" t="e">
        <f t="shared" si="158"/>
        <v>#N/A</v>
      </c>
      <c r="K261" s="135" t="e">
        <f t="shared" si="159"/>
        <v>#N/A</v>
      </c>
      <c r="L261" s="135" t="e">
        <f t="shared" si="160"/>
        <v>#N/A</v>
      </c>
      <c r="M261" s="102" t="str">
        <f t="shared" si="150"/>
        <v>----</v>
      </c>
      <c r="N261" s="103" t="str">
        <f t="shared" si="151"/>
        <v>----</v>
      </c>
      <c r="O261" s="102" t="str">
        <f t="shared" si="152"/>
        <v>----</v>
      </c>
      <c r="P261" s="103" t="str">
        <f t="shared" si="153"/>
        <v>----</v>
      </c>
      <c r="Q261" s="104" t="str">
        <f t="shared" si="161"/>
        <v>----</v>
      </c>
      <c r="R261" s="105" t="str">
        <f t="shared" si="162"/>
        <v>----</v>
      </c>
      <c r="S261" s="98" t="e">
        <f t="shared" si="166"/>
        <v>#N/A</v>
      </c>
      <c r="T261" s="98" t="e">
        <f t="shared" ref="T261:T276" si="170">AVERAGE(G257:G261)</f>
        <v>#N/A</v>
      </c>
      <c r="U261" s="98" t="e">
        <f t="shared" si="163"/>
        <v>#N/A</v>
      </c>
      <c r="V261" s="98" t="e">
        <f t="shared" si="164"/>
        <v>#N/A</v>
      </c>
      <c r="W261" s="99" t="e">
        <f t="shared" si="167"/>
        <v>#N/A</v>
      </c>
      <c r="X261" s="99" t="e">
        <f t="shared" si="168"/>
        <v>#N/A</v>
      </c>
      <c r="Y261" s="99" t="e">
        <f t="shared" si="169"/>
        <v>#N/A</v>
      </c>
      <c r="Z261" s="99" t="e">
        <f>X261-#REF!</f>
        <v>#N/A</v>
      </c>
      <c r="AA261" s="99" t="e">
        <f>#REF!-Y261</f>
        <v>#REF!</v>
      </c>
      <c r="AB261" s="90">
        <v>171</v>
      </c>
      <c r="AG261" s="91">
        <f t="shared" si="157"/>
        <v>0</v>
      </c>
      <c r="AH261" s="100" t="e">
        <f t="shared" si="165"/>
        <v>#N/A</v>
      </c>
      <c r="AI261" s="92" t="e">
        <f t="shared" si="144"/>
        <v>#N/A</v>
      </c>
      <c r="AJ261" s="92" t="e">
        <f t="shared" si="143"/>
        <v>#N/A</v>
      </c>
      <c r="AK261" s="92" t="e">
        <f t="shared" si="141"/>
        <v>#N/A</v>
      </c>
      <c r="AL261" s="106" t="e">
        <f t="shared" si="145"/>
        <v>#N/A</v>
      </c>
    </row>
    <row r="262" spans="1:38" ht="24.9" customHeight="1" x14ac:dyDescent="0.3">
      <c r="A262" s="156"/>
      <c r="B262" s="101">
        <f t="shared" si="154"/>
        <v>0</v>
      </c>
      <c r="C262" s="107"/>
      <c r="D262" s="95" t="e">
        <v>#N/A</v>
      </c>
      <c r="E262" s="95" t="e">
        <v>#N/A</v>
      </c>
      <c r="F262" s="95" t="e">
        <v>#N/A</v>
      </c>
      <c r="G262" s="95" t="e">
        <v>#N/A</v>
      </c>
      <c r="H262" s="96" t="e">
        <f t="shared" si="155"/>
        <v>#N/A</v>
      </c>
      <c r="I262" s="97" t="e">
        <f t="shared" si="156"/>
        <v>#N/A</v>
      </c>
      <c r="J262" s="134" t="e">
        <f t="shared" si="158"/>
        <v>#N/A</v>
      </c>
      <c r="K262" s="135" t="e">
        <f t="shared" si="159"/>
        <v>#N/A</v>
      </c>
      <c r="L262" s="135" t="e">
        <f t="shared" si="160"/>
        <v>#N/A</v>
      </c>
      <c r="M262" s="102" t="str">
        <f t="shared" si="150"/>
        <v>----</v>
      </c>
      <c r="N262" s="103" t="str">
        <f t="shared" si="151"/>
        <v>----</v>
      </c>
      <c r="O262" s="102" t="str">
        <f t="shared" si="152"/>
        <v>----</v>
      </c>
      <c r="P262" s="103" t="str">
        <f t="shared" si="153"/>
        <v>----</v>
      </c>
      <c r="Q262" s="104" t="str">
        <f t="shared" si="161"/>
        <v>----</v>
      </c>
      <c r="R262" s="105" t="str">
        <f t="shared" si="162"/>
        <v>----</v>
      </c>
      <c r="S262" s="98" t="e">
        <f t="shared" si="166"/>
        <v>#N/A</v>
      </c>
      <c r="T262" s="98" t="e">
        <f t="shared" si="170"/>
        <v>#N/A</v>
      </c>
      <c r="U262" s="98" t="e">
        <f t="shared" si="163"/>
        <v>#N/A</v>
      </c>
      <c r="V262" s="98" t="e">
        <f t="shared" si="164"/>
        <v>#N/A</v>
      </c>
      <c r="W262" s="99" t="e">
        <f t="shared" si="167"/>
        <v>#N/A</v>
      </c>
      <c r="X262" s="99" t="e">
        <f t="shared" si="168"/>
        <v>#N/A</v>
      </c>
      <c r="Y262" s="99" t="e">
        <f t="shared" si="169"/>
        <v>#N/A</v>
      </c>
      <c r="Z262" s="99" t="e">
        <f>X262-#REF!</f>
        <v>#N/A</v>
      </c>
      <c r="AA262" s="99" t="e">
        <f>#REF!-Y262</f>
        <v>#REF!</v>
      </c>
      <c r="AB262" s="90">
        <v>172</v>
      </c>
      <c r="AG262" s="91">
        <f t="shared" si="157"/>
        <v>0</v>
      </c>
      <c r="AH262" s="100" t="e">
        <f t="shared" si="165"/>
        <v>#N/A</v>
      </c>
      <c r="AI262" s="92" t="e">
        <f t="shared" si="144"/>
        <v>#N/A</v>
      </c>
      <c r="AJ262" s="92" t="e">
        <f t="shared" si="143"/>
        <v>#N/A</v>
      </c>
      <c r="AK262" s="92" t="e">
        <f t="shared" si="141"/>
        <v>#N/A</v>
      </c>
      <c r="AL262" s="106" t="e">
        <f t="shared" si="145"/>
        <v>#N/A</v>
      </c>
    </row>
    <row r="263" spans="1:38" ht="24.9" customHeight="1" x14ac:dyDescent="0.3">
      <c r="A263" s="132"/>
      <c r="B263" s="101">
        <f t="shared" si="154"/>
        <v>0</v>
      </c>
      <c r="C263" s="107"/>
      <c r="D263" s="95" t="e">
        <v>#N/A</v>
      </c>
      <c r="E263" s="95" t="e">
        <v>#N/A</v>
      </c>
      <c r="F263" s="95" t="e">
        <v>#N/A</v>
      </c>
      <c r="G263" s="95" t="e">
        <v>#N/A</v>
      </c>
      <c r="H263" s="96" t="e">
        <f t="shared" si="155"/>
        <v>#N/A</v>
      </c>
      <c r="I263" s="97" t="e">
        <f t="shared" si="156"/>
        <v>#N/A</v>
      </c>
      <c r="J263" s="134" t="e">
        <f t="shared" si="158"/>
        <v>#N/A</v>
      </c>
      <c r="K263" s="135" t="e">
        <f t="shared" si="159"/>
        <v>#N/A</v>
      </c>
      <c r="L263" s="135" t="e">
        <f t="shared" si="160"/>
        <v>#N/A</v>
      </c>
      <c r="M263" s="102" t="str">
        <f t="shared" si="150"/>
        <v>----</v>
      </c>
      <c r="N263" s="103" t="str">
        <f t="shared" si="151"/>
        <v>----</v>
      </c>
      <c r="O263" s="102" t="str">
        <f t="shared" si="152"/>
        <v>----</v>
      </c>
      <c r="P263" s="103" t="str">
        <f t="shared" si="153"/>
        <v>----</v>
      </c>
      <c r="Q263" s="104" t="str">
        <f t="shared" si="161"/>
        <v>----</v>
      </c>
      <c r="R263" s="105" t="str">
        <f t="shared" si="162"/>
        <v>----</v>
      </c>
      <c r="S263" s="98" t="e">
        <f t="shared" si="166"/>
        <v>#N/A</v>
      </c>
      <c r="T263" s="98" t="e">
        <f t="shared" si="170"/>
        <v>#N/A</v>
      </c>
      <c r="U263" s="98" t="e">
        <f t="shared" si="163"/>
        <v>#N/A</v>
      </c>
      <c r="V263" s="98" t="e">
        <f t="shared" si="164"/>
        <v>#N/A</v>
      </c>
      <c r="W263" s="99" t="e">
        <f t="shared" si="167"/>
        <v>#N/A</v>
      </c>
      <c r="X263" s="99" t="e">
        <f t="shared" si="168"/>
        <v>#N/A</v>
      </c>
      <c r="Y263" s="99" t="e">
        <f t="shared" si="169"/>
        <v>#N/A</v>
      </c>
      <c r="Z263" s="99" t="e">
        <f>X263-#REF!</f>
        <v>#N/A</v>
      </c>
      <c r="AA263" s="99" t="e">
        <f>#REF!-Y263</f>
        <v>#REF!</v>
      </c>
      <c r="AB263" s="90">
        <v>173</v>
      </c>
      <c r="AG263" s="91">
        <f t="shared" si="157"/>
        <v>0</v>
      </c>
      <c r="AH263" s="100" t="e">
        <f t="shared" si="165"/>
        <v>#N/A</v>
      </c>
      <c r="AI263" s="92" t="e">
        <f t="shared" si="144"/>
        <v>#N/A</v>
      </c>
      <c r="AJ263" s="92" t="e">
        <f t="shared" si="143"/>
        <v>#N/A</v>
      </c>
      <c r="AK263" s="92" t="e">
        <f t="shared" si="141"/>
        <v>#N/A</v>
      </c>
      <c r="AL263" s="106" t="e">
        <f t="shared" si="145"/>
        <v>#N/A</v>
      </c>
    </row>
    <row r="264" spans="1:38" ht="24.9" customHeight="1" x14ac:dyDescent="0.3">
      <c r="A264" s="156"/>
      <c r="B264" s="101">
        <f t="shared" si="154"/>
        <v>0</v>
      </c>
      <c r="C264" s="107"/>
      <c r="D264" s="95" t="e">
        <v>#N/A</v>
      </c>
      <c r="E264" s="95" t="e">
        <v>#N/A</v>
      </c>
      <c r="F264" s="95" t="e">
        <v>#N/A</v>
      </c>
      <c r="G264" s="95" t="e">
        <v>#N/A</v>
      </c>
      <c r="H264" s="96" t="e">
        <f t="shared" si="155"/>
        <v>#N/A</v>
      </c>
      <c r="I264" s="97" t="e">
        <f t="shared" si="156"/>
        <v>#N/A</v>
      </c>
      <c r="J264" s="134" t="e">
        <f t="shared" si="158"/>
        <v>#N/A</v>
      </c>
      <c r="K264" s="135" t="e">
        <f t="shared" si="159"/>
        <v>#N/A</v>
      </c>
      <c r="L264" s="135" t="e">
        <f t="shared" si="160"/>
        <v>#N/A</v>
      </c>
      <c r="M264" s="102" t="str">
        <f t="shared" si="150"/>
        <v>----</v>
      </c>
      <c r="N264" s="103" t="str">
        <f t="shared" si="151"/>
        <v>----</v>
      </c>
      <c r="O264" s="102" t="str">
        <f t="shared" si="152"/>
        <v>----</v>
      </c>
      <c r="P264" s="103" t="str">
        <f t="shared" si="153"/>
        <v>----</v>
      </c>
      <c r="Q264" s="104" t="str">
        <f t="shared" si="161"/>
        <v>----</v>
      </c>
      <c r="R264" s="105" t="str">
        <f t="shared" si="162"/>
        <v>----</v>
      </c>
      <c r="S264" s="98" t="e">
        <f t="shared" si="166"/>
        <v>#N/A</v>
      </c>
      <c r="T264" s="98" t="e">
        <f t="shared" si="170"/>
        <v>#N/A</v>
      </c>
      <c r="U264" s="98" t="e">
        <f t="shared" si="163"/>
        <v>#N/A</v>
      </c>
      <c r="V264" s="98" t="e">
        <f t="shared" si="164"/>
        <v>#N/A</v>
      </c>
      <c r="W264" s="99" t="e">
        <f t="shared" si="167"/>
        <v>#N/A</v>
      </c>
      <c r="X264" s="99" t="e">
        <f t="shared" si="168"/>
        <v>#N/A</v>
      </c>
      <c r="Y264" s="99" t="e">
        <f t="shared" si="169"/>
        <v>#N/A</v>
      </c>
      <c r="Z264" s="99" t="e">
        <f>X264-#REF!</f>
        <v>#N/A</v>
      </c>
      <c r="AA264" s="99" t="e">
        <f>#REF!-Y264</f>
        <v>#REF!</v>
      </c>
      <c r="AB264" s="90">
        <v>174</v>
      </c>
      <c r="AG264" s="91">
        <f t="shared" si="157"/>
        <v>0</v>
      </c>
      <c r="AH264" s="100" t="e">
        <f t="shared" si="165"/>
        <v>#N/A</v>
      </c>
      <c r="AI264" s="92" t="e">
        <f t="shared" si="144"/>
        <v>#N/A</v>
      </c>
      <c r="AJ264" s="92" t="e">
        <f t="shared" si="143"/>
        <v>#N/A</v>
      </c>
      <c r="AK264" s="92" t="e">
        <f t="shared" ref="AK264:AK276" si="171">2*$AH263-$AH260</f>
        <v>#N/A</v>
      </c>
      <c r="AL264" s="106" t="e">
        <f t="shared" si="145"/>
        <v>#N/A</v>
      </c>
    </row>
    <row r="265" spans="1:38" ht="24.9" customHeight="1" x14ac:dyDescent="0.3">
      <c r="A265" s="156"/>
      <c r="B265" s="101">
        <f t="shared" si="154"/>
        <v>0</v>
      </c>
      <c r="C265" s="107"/>
      <c r="D265" s="95" t="e">
        <v>#N/A</v>
      </c>
      <c r="E265" s="95" t="e">
        <v>#N/A</v>
      </c>
      <c r="F265" s="95" t="e">
        <v>#N/A</v>
      </c>
      <c r="G265" s="95" t="e">
        <v>#N/A</v>
      </c>
      <c r="H265" s="96" t="e">
        <f t="shared" si="155"/>
        <v>#N/A</v>
      </c>
      <c r="I265" s="97" t="e">
        <f t="shared" si="156"/>
        <v>#N/A</v>
      </c>
      <c r="J265" s="134" t="e">
        <f t="shared" si="158"/>
        <v>#N/A</v>
      </c>
      <c r="K265" s="135" t="e">
        <f t="shared" si="159"/>
        <v>#N/A</v>
      </c>
      <c r="L265" s="135" t="e">
        <f t="shared" si="160"/>
        <v>#N/A</v>
      </c>
      <c r="M265" s="102" t="str">
        <f t="shared" si="150"/>
        <v>----</v>
      </c>
      <c r="N265" s="103" t="str">
        <f t="shared" si="151"/>
        <v>----</v>
      </c>
      <c r="O265" s="102" t="str">
        <f t="shared" si="152"/>
        <v>----</v>
      </c>
      <c r="P265" s="103" t="str">
        <f t="shared" si="153"/>
        <v>----</v>
      </c>
      <c r="Q265" s="104" t="str">
        <f t="shared" si="161"/>
        <v>----</v>
      </c>
      <c r="R265" s="105" t="str">
        <f t="shared" si="162"/>
        <v>----</v>
      </c>
      <c r="S265" s="98" t="e">
        <f t="shared" si="166"/>
        <v>#N/A</v>
      </c>
      <c r="T265" s="98" t="e">
        <f t="shared" si="170"/>
        <v>#N/A</v>
      </c>
      <c r="U265" s="98" t="e">
        <f t="shared" si="163"/>
        <v>#N/A</v>
      </c>
      <c r="V265" s="98" t="e">
        <f t="shared" si="164"/>
        <v>#N/A</v>
      </c>
      <c r="W265" s="99" t="e">
        <f t="shared" si="167"/>
        <v>#N/A</v>
      </c>
      <c r="X265" s="99" t="e">
        <f t="shared" si="168"/>
        <v>#N/A</v>
      </c>
      <c r="Y265" s="99" t="e">
        <f t="shared" si="169"/>
        <v>#N/A</v>
      </c>
      <c r="Z265" s="99" t="e">
        <f>X265-#REF!</f>
        <v>#N/A</v>
      </c>
      <c r="AA265" s="99" t="e">
        <f>#REF!-Y265</f>
        <v>#REF!</v>
      </c>
      <c r="AB265" s="90">
        <v>175</v>
      </c>
      <c r="AG265" s="91">
        <f t="shared" si="157"/>
        <v>0</v>
      </c>
      <c r="AH265" s="100" t="e">
        <f t="shared" si="165"/>
        <v>#N/A</v>
      </c>
      <c r="AI265" s="92" t="e">
        <f t="shared" si="144"/>
        <v>#N/A</v>
      </c>
      <c r="AJ265" s="92" t="e">
        <f t="shared" ref="AJ265:AJ276" si="172">2*$AH263-$AH260</f>
        <v>#N/A</v>
      </c>
      <c r="AK265" s="92" t="e">
        <f t="shared" si="171"/>
        <v>#N/A</v>
      </c>
      <c r="AL265" s="106" t="e">
        <f t="shared" si="145"/>
        <v>#N/A</v>
      </c>
    </row>
    <row r="266" spans="1:38" ht="24.9" customHeight="1" x14ac:dyDescent="0.3">
      <c r="A266" s="156"/>
      <c r="B266" s="101">
        <f t="shared" si="154"/>
        <v>0</v>
      </c>
      <c r="C266" s="107"/>
      <c r="D266" s="95" t="e">
        <v>#N/A</v>
      </c>
      <c r="E266" s="95" t="e">
        <v>#N/A</v>
      </c>
      <c r="F266" s="95" t="e">
        <v>#N/A</v>
      </c>
      <c r="G266" s="95" t="e">
        <v>#N/A</v>
      </c>
      <c r="H266" s="96" t="e">
        <f t="shared" si="155"/>
        <v>#N/A</v>
      </c>
      <c r="I266" s="97" t="e">
        <f t="shared" si="156"/>
        <v>#N/A</v>
      </c>
      <c r="J266" s="134" t="e">
        <f t="shared" si="158"/>
        <v>#N/A</v>
      </c>
      <c r="K266" s="135" t="e">
        <f t="shared" si="159"/>
        <v>#N/A</v>
      </c>
      <c r="L266" s="135" t="e">
        <f t="shared" si="160"/>
        <v>#N/A</v>
      </c>
      <c r="M266" s="102" t="str">
        <f t="shared" si="150"/>
        <v>----</v>
      </c>
      <c r="N266" s="103" t="str">
        <f t="shared" si="151"/>
        <v>----</v>
      </c>
      <c r="O266" s="102" t="str">
        <f t="shared" si="152"/>
        <v>----</v>
      </c>
      <c r="P266" s="103" t="str">
        <f t="shared" si="153"/>
        <v>----</v>
      </c>
      <c r="Q266" s="104" t="str">
        <f t="shared" si="161"/>
        <v>----</v>
      </c>
      <c r="R266" s="105" t="str">
        <f t="shared" si="162"/>
        <v>----</v>
      </c>
      <c r="S266" s="98" t="e">
        <f t="shared" si="166"/>
        <v>#N/A</v>
      </c>
      <c r="T266" s="98" t="e">
        <f t="shared" si="170"/>
        <v>#N/A</v>
      </c>
      <c r="U266" s="98" t="e">
        <f t="shared" si="163"/>
        <v>#N/A</v>
      </c>
      <c r="V266" s="98" t="e">
        <f t="shared" si="164"/>
        <v>#N/A</v>
      </c>
      <c r="W266" s="99" t="e">
        <f t="shared" si="167"/>
        <v>#N/A</v>
      </c>
      <c r="X266" s="99" t="e">
        <f t="shared" si="168"/>
        <v>#N/A</v>
      </c>
      <c r="Y266" s="99" t="e">
        <f t="shared" si="169"/>
        <v>#N/A</v>
      </c>
      <c r="Z266" s="99" t="e">
        <f>X266-#REF!</f>
        <v>#N/A</v>
      </c>
      <c r="AA266" s="99" t="e">
        <f>#REF!-Y266</f>
        <v>#REF!</v>
      </c>
      <c r="AB266" s="90">
        <v>176</v>
      </c>
      <c r="AG266" s="91">
        <f t="shared" si="157"/>
        <v>0</v>
      </c>
      <c r="AH266" s="100" t="e">
        <f t="shared" si="165"/>
        <v>#N/A</v>
      </c>
      <c r="AI266" s="92" t="e">
        <f t="shared" si="144"/>
        <v>#N/A</v>
      </c>
      <c r="AJ266" s="92" t="e">
        <f t="shared" si="172"/>
        <v>#N/A</v>
      </c>
      <c r="AK266" s="92" t="e">
        <f t="shared" si="171"/>
        <v>#N/A</v>
      </c>
      <c r="AL266" s="106" t="e">
        <f t="shared" si="145"/>
        <v>#N/A</v>
      </c>
    </row>
    <row r="267" spans="1:38" ht="24.9" customHeight="1" x14ac:dyDescent="0.3">
      <c r="A267" s="156"/>
      <c r="B267" s="101">
        <f t="shared" si="154"/>
        <v>0</v>
      </c>
      <c r="C267" s="107"/>
      <c r="D267" s="95" t="e">
        <v>#N/A</v>
      </c>
      <c r="E267" s="95" t="e">
        <v>#N/A</v>
      </c>
      <c r="F267" s="95" t="e">
        <v>#N/A</v>
      </c>
      <c r="G267" s="95" t="e">
        <v>#N/A</v>
      </c>
      <c r="H267" s="96" t="e">
        <f t="shared" si="155"/>
        <v>#N/A</v>
      </c>
      <c r="I267" s="97" t="e">
        <f t="shared" si="156"/>
        <v>#N/A</v>
      </c>
      <c r="J267" s="134" t="e">
        <f t="shared" si="158"/>
        <v>#N/A</v>
      </c>
      <c r="K267" s="135" t="e">
        <f t="shared" si="159"/>
        <v>#N/A</v>
      </c>
      <c r="L267" s="135" t="e">
        <f t="shared" si="160"/>
        <v>#N/A</v>
      </c>
      <c r="M267" s="102" t="str">
        <f t="shared" si="150"/>
        <v>----</v>
      </c>
      <c r="N267" s="103" t="str">
        <f t="shared" si="151"/>
        <v>----</v>
      </c>
      <c r="O267" s="102" t="str">
        <f t="shared" si="152"/>
        <v>----</v>
      </c>
      <c r="P267" s="103" t="str">
        <f t="shared" si="153"/>
        <v>----</v>
      </c>
      <c r="Q267" s="104" t="str">
        <f t="shared" si="161"/>
        <v>----</v>
      </c>
      <c r="R267" s="105" t="str">
        <f t="shared" si="162"/>
        <v>----</v>
      </c>
      <c r="S267" s="98" t="e">
        <f t="shared" si="166"/>
        <v>#N/A</v>
      </c>
      <c r="T267" s="98" t="e">
        <f t="shared" si="170"/>
        <v>#N/A</v>
      </c>
      <c r="U267" s="98" t="e">
        <f t="shared" si="163"/>
        <v>#N/A</v>
      </c>
      <c r="V267" s="98" t="e">
        <f t="shared" si="164"/>
        <v>#N/A</v>
      </c>
      <c r="W267" s="99" t="e">
        <f t="shared" si="167"/>
        <v>#N/A</v>
      </c>
      <c r="X267" s="99" t="e">
        <f t="shared" si="168"/>
        <v>#N/A</v>
      </c>
      <c r="Y267" s="99" t="e">
        <f t="shared" si="169"/>
        <v>#N/A</v>
      </c>
      <c r="Z267" s="99" t="e">
        <f>X267-#REF!</f>
        <v>#N/A</v>
      </c>
      <c r="AA267" s="99" t="e">
        <f>#REF!-Y267</f>
        <v>#REF!</v>
      </c>
      <c r="AB267" s="90">
        <v>177</v>
      </c>
      <c r="AG267" s="91">
        <f t="shared" si="157"/>
        <v>0</v>
      </c>
      <c r="AH267" s="100" t="e">
        <f t="shared" si="165"/>
        <v>#N/A</v>
      </c>
      <c r="AI267" s="92" t="e">
        <f t="shared" ref="AI267:AI276" si="173">2*$AH264-$AH261</f>
        <v>#N/A</v>
      </c>
      <c r="AJ267" s="92" t="e">
        <f t="shared" si="172"/>
        <v>#N/A</v>
      </c>
      <c r="AK267" s="92" t="e">
        <f t="shared" si="171"/>
        <v>#N/A</v>
      </c>
      <c r="AL267" s="106" t="e">
        <f t="shared" si="145"/>
        <v>#N/A</v>
      </c>
    </row>
    <row r="268" spans="1:38" ht="24.9" customHeight="1" x14ac:dyDescent="0.3">
      <c r="A268" s="156"/>
      <c r="B268" s="101">
        <f t="shared" si="154"/>
        <v>0</v>
      </c>
      <c r="C268" s="107"/>
      <c r="D268" s="95" t="e">
        <v>#N/A</v>
      </c>
      <c r="E268" s="95" t="e">
        <v>#N/A</v>
      </c>
      <c r="F268" s="95" t="e">
        <v>#N/A</v>
      </c>
      <c r="G268" s="95" t="e">
        <v>#N/A</v>
      </c>
      <c r="H268" s="96" t="e">
        <f t="shared" si="155"/>
        <v>#N/A</v>
      </c>
      <c r="I268" s="97" t="e">
        <f t="shared" si="156"/>
        <v>#N/A</v>
      </c>
      <c r="J268" s="134" t="e">
        <f t="shared" si="158"/>
        <v>#N/A</v>
      </c>
      <c r="K268" s="135" t="e">
        <f t="shared" si="159"/>
        <v>#N/A</v>
      </c>
      <c r="L268" s="135" t="e">
        <f t="shared" si="160"/>
        <v>#N/A</v>
      </c>
      <c r="M268" s="102" t="str">
        <f t="shared" si="150"/>
        <v>----</v>
      </c>
      <c r="N268" s="103" t="str">
        <f t="shared" si="151"/>
        <v>----</v>
      </c>
      <c r="O268" s="102" t="str">
        <f t="shared" si="152"/>
        <v>----</v>
      </c>
      <c r="P268" s="103" t="str">
        <f t="shared" si="153"/>
        <v>----</v>
      </c>
      <c r="Q268" s="104" t="str">
        <f t="shared" si="161"/>
        <v>----</v>
      </c>
      <c r="R268" s="105" t="str">
        <f t="shared" si="162"/>
        <v>----</v>
      </c>
      <c r="S268" s="98" t="e">
        <f t="shared" si="166"/>
        <v>#N/A</v>
      </c>
      <c r="T268" s="98" t="e">
        <f t="shared" si="170"/>
        <v>#N/A</v>
      </c>
      <c r="U268" s="98" t="e">
        <f t="shared" si="163"/>
        <v>#N/A</v>
      </c>
      <c r="V268" s="98" t="e">
        <f t="shared" si="164"/>
        <v>#N/A</v>
      </c>
      <c r="W268" s="99" t="e">
        <f t="shared" si="167"/>
        <v>#N/A</v>
      </c>
      <c r="X268" s="99" t="e">
        <f t="shared" si="168"/>
        <v>#N/A</v>
      </c>
      <c r="Y268" s="99" t="e">
        <f t="shared" si="169"/>
        <v>#N/A</v>
      </c>
      <c r="Z268" s="99" t="e">
        <f>X268-#REF!</f>
        <v>#N/A</v>
      </c>
      <c r="AA268" s="99" t="e">
        <f>#REF!-Y268</f>
        <v>#REF!</v>
      </c>
      <c r="AB268" s="90">
        <v>178</v>
      </c>
      <c r="AG268" s="91">
        <f t="shared" si="157"/>
        <v>0</v>
      </c>
      <c r="AH268" s="100" t="e">
        <f t="shared" si="165"/>
        <v>#N/A</v>
      </c>
      <c r="AI268" s="92" t="e">
        <f t="shared" si="173"/>
        <v>#N/A</v>
      </c>
      <c r="AJ268" s="92" t="e">
        <f t="shared" si="172"/>
        <v>#N/A</v>
      </c>
      <c r="AK268" s="92" t="e">
        <f t="shared" si="171"/>
        <v>#N/A</v>
      </c>
      <c r="AL268" s="106" t="e">
        <f t="shared" si="145"/>
        <v>#N/A</v>
      </c>
    </row>
    <row r="269" spans="1:38" ht="24.9" customHeight="1" x14ac:dyDescent="0.3">
      <c r="A269" s="156"/>
      <c r="B269" s="101">
        <f t="shared" si="154"/>
        <v>0</v>
      </c>
      <c r="C269" s="107"/>
      <c r="D269" s="95" t="e">
        <v>#N/A</v>
      </c>
      <c r="E269" s="95" t="e">
        <v>#N/A</v>
      </c>
      <c r="F269" s="95" t="e">
        <v>#N/A</v>
      </c>
      <c r="G269" s="95" t="e">
        <v>#N/A</v>
      </c>
      <c r="H269" s="96" t="e">
        <f t="shared" si="155"/>
        <v>#N/A</v>
      </c>
      <c r="I269" s="97" t="e">
        <f t="shared" si="156"/>
        <v>#N/A</v>
      </c>
      <c r="J269" s="134" t="e">
        <f t="shared" si="158"/>
        <v>#N/A</v>
      </c>
      <c r="K269" s="135" t="e">
        <f t="shared" si="159"/>
        <v>#N/A</v>
      </c>
      <c r="L269" s="135" t="e">
        <f t="shared" si="160"/>
        <v>#N/A</v>
      </c>
      <c r="M269" s="102" t="str">
        <f t="shared" si="150"/>
        <v>----</v>
      </c>
      <c r="N269" s="103" t="str">
        <f t="shared" si="151"/>
        <v>----</v>
      </c>
      <c r="O269" s="102" t="str">
        <f t="shared" si="152"/>
        <v>----</v>
      </c>
      <c r="P269" s="103" t="str">
        <f t="shared" si="153"/>
        <v>----</v>
      </c>
      <c r="Q269" s="104" t="str">
        <f t="shared" si="161"/>
        <v>----</v>
      </c>
      <c r="R269" s="105" t="str">
        <f t="shared" si="162"/>
        <v>----</v>
      </c>
      <c r="S269" s="98" t="e">
        <f t="shared" si="166"/>
        <v>#N/A</v>
      </c>
      <c r="T269" s="98" t="e">
        <f t="shared" si="170"/>
        <v>#N/A</v>
      </c>
      <c r="U269" s="98" t="e">
        <f t="shared" si="163"/>
        <v>#N/A</v>
      </c>
      <c r="V269" s="98" t="e">
        <f t="shared" si="164"/>
        <v>#N/A</v>
      </c>
      <c r="W269" s="99" t="e">
        <f t="shared" si="167"/>
        <v>#N/A</v>
      </c>
      <c r="X269" s="99" t="e">
        <f t="shared" si="168"/>
        <v>#N/A</v>
      </c>
      <c r="Y269" s="99" t="e">
        <f t="shared" si="169"/>
        <v>#N/A</v>
      </c>
      <c r="Z269" s="99" t="e">
        <f>X269-#REF!</f>
        <v>#N/A</v>
      </c>
      <c r="AA269" s="99" t="e">
        <f>#REF!-Y269</f>
        <v>#REF!</v>
      </c>
      <c r="AB269" s="90">
        <v>179</v>
      </c>
      <c r="AG269" s="91">
        <f t="shared" si="157"/>
        <v>0</v>
      </c>
      <c r="AH269" s="100" t="e">
        <f t="shared" si="165"/>
        <v>#N/A</v>
      </c>
      <c r="AI269" s="92" t="e">
        <f t="shared" si="173"/>
        <v>#N/A</v>
      </c>
      <c r="AJ269" s="92" t="e">
        <f t="shared" si="172"/>
        <v>#N/A</v>
      </c>
      <c r="AK269" s="92" t="e">
        <f t="shared" si="171"/>
        <v>#N/A</v>
      </c>
      <c r="AL269" s="106" t="e">
        <f t="shared" si="145"/>
        <v>#N/A</v>
      </c>
    </row>
    <row r="270" spans="1:38" ht="24.9" customHeight="1" x14ac:dyDescent="0.3">
      <c r="A270" s="156"/>
      <c r="B270" s="101">
        <f t="shared" si="154"/>
        <v>0</v>
      </c>
      <c r="C270" s="107"/>
      <c r="D270" s="95" t="e">
        <v>#N/A</v>
      </c>
      <c r="E270" s="95" t="e">
        <v>#N/A</v>
      </c>
      <c r="F270" s="95" t="e">
        <v>#N/A</v>
      </c>
      <c r="G270" s="95" t="e">
        <v>#N/A</v>
      </c>
      <c r="H270" s="96" t="e">
        <f t="shared" si="155"/>
        <v>#N/A</v>
      </c>
      <c r="I270" s="97" t="e">
        <f t="shared" si="156"/>
        <v>#N/A</v>
      </c>
      <c r="J270" s="134" t="e">
        <f t="shared" si="158"/>
        <v>#N/A</v>
      </c>
      <c r="K270" s="135" t="e">
        <f t="shared" si="159"/>
        <v>#N/A</v>
      </c>
      <c r="L270" s="135" t="e">
        <f t="shared" si="160"/>
        <v>#N/A</v>
      </c>
      <c r="M270" s="102" t="str">
        <f t="shared" si="150"/>
        <v>----</v>
      </c>
      <c r="N270" s="103" t="str">
        <f t="shared" si="151"/>
        <v>----</v>
      </c>
      <c r="O270" s="102" t="str">
        <f t="shared" si="152"/>
        <v>----</v>
      </c>
      <c r="P270" s="103" t="str">
        <f t="shared" si="153"/>
        <v>----</v>
      </c>
      <c r="Q270" s="104" t="str">
        <f t="shared" si="161"/>
        <v>----</v>
      </c>
      <c r="R270" s="105" t="str">
        <f t="shared" si="162"/>
        <v>----</v>
      </c>
      <c r="S270" s="98" t="e">
        <f t="shared" si="166"/>
        <v>#N/A</v>
      </c>
      <c r="T270" s="98" t="e">
        <f t="shared" si="170"/>
        <v>#N/A</v>
      </c>
      <c r="U270" s="98" t="e">
        <f t="shared" si="163"/>
        <v>#N/A</v>
      </c>
      <c r="V270" s="98" t="e">
        <f t="shared" si="164"/>
        <v>#N/A</v>
      </c>
      <c r="W270" s="99" t="e">
        <f t="shared" si="167"/>
        <v>#N/A</v>
      </c>
      <c r="X270" s="99" t="e">
        <f t="shared" si="168"/>
        <v>#N/A</v>
      </c>
      <c r="Y270" s="99" t="e">
        <f t="shared" si="169"/>
        <v>#N/A</v>
      </c>
      <c r="Z270" s="99" t="e">
        <f>X270-#REF!</f>
        <v>#N/A</v>
      </c>
      <c r="AA270" s="99" t="e">
        <f>#REF!-Y270</f>
        <v>#REF!</v>
      </c>
      <c r="AB270" s="90">
        <v>180</v>
      </c>
      <c r="AG270" s="91">
        <f t="shared" si="157"/>
        <v>0</v>
      </c>
      <c r="AH270" s="100" t="e">
        <f t="shared" si="165"/>
        <v>#N/A</v>
      </c>
      <c r="AI270" s="92" t="e">
        <f t="shared" si="173"/>
        <v>#N/A</v>
      </c>
      <c r="AJ270" s="92" t="e">
        <f t="shared" si="172"/>
        <v>#N/A</v>
      </c>
      <c r="AK270" s="92" t="e">
        <f t="shared" si="171"/>
        <v>#N/A</v>
      </c>
      <c r="AL270" s="106" t="e">
        <f t="shared" si="145"/>
        <v>#N/A</v>
      </c>
    </row>
    <row r="271" spans="1:38" ht="24.9" customHeight="1" x14ac:dyDescent="0.3">
      <c r="A271" s="156"/>
      <c r="B271" s="101">
        <f t="shared" si="154"/>
        <v>0</v>
      </c>
      <c r="C271" s="107"/>
      <c r="D271" s="95" t="e">
        <v>#N/A</v>
      </c>
      <c r="E271" s="95" t="e">
        <v>#N/A</v>
      </c>
      <c r="F271" s="95" t="e">
        <v>#N/A</v>
      </c>
      <c r="G271" s="95" t="e">
        <v>#N/A</v>
      </c>
      <c r="H271" s="96" t="e">
        <f t="shared" si="155"/>
        <v>#N/A</v>
      </c>
      <c r="I271" s="97" t="e">
        <f t="shared" si="156"/>
        <v>#N/A</v>
      </c>
      <c r="J271" s="134" t="e">
        <f t="shared" si="158"/>
        <v>#N/A</v>
      </c>
      <c r="K271" s="135" t="e">
        <f t="shared" si="159"/>
        <v>#N/A</v>
      </c>
      <c r="L271" s="135" t="e">
        <f t="shared" si="160"/>
        <v>#N/A</v>
      </c>
      <c r="M271" s="102" t="str">
        <f t="shared" si="150"/>
        <v>----</v>
      </c>
      <c r="N271" s="103" t="str">
        <f t="shared" si="151"/>
        <v>----</v>
      </c>
      <c r="O271" s="102" t="str">
        <f t="shared" si="152"/>
        <v>----</v>
      </c>
      <c r="P271" s="103" t="str">
        <f t="shared" si="153"/>
        <v>----</v>
      </c>
      <c r="Q271" s="104" t="str">
        <f t="shared" si="161"/>
        <v>----</v>
      </c>
      <c r="R271" s="105" t="str">
        <f t="shared" si="162"/>
        <v>----</v>
      </c>
      <c r="S271" s="98" t="e">
        <f t="shared" si="166"/>
        <v>#N/A</v>
      </c>
      <c r="T271" s="98" t="e">
        <f t="shared" si="170"/>
        <v>#N/A</v>
      </c>
      <c r="U271" s="98" t="e">
        <f t="shared" si="163"/>
        <v>#N/A</v>
      </c>
      <c r="V271" s="98" t="e">
        <f t="shared" si="164"/>
        <v>#N/A</v>
      </c>
      <c r="W271" s="99" t="e">
        <f t="shared" si="167"/>
        <v>#N/A</v>
      </c>
      <c r="X271" s="99" t="e">
        <f t="shared" si="168"/>
        <v>#N/A</v>
      </c>
      <c r="Y271" s="99" t="e">
        <f t="shared" si="169"/>
        <v>#N/A</v>
      </c>
      <c r="Z271" s="99" t="e">
        <f>X271-#REF!</f>
        <v>#N/A</v>
      </c>
      <c r="AA271" s="99" t="e">
        <f>#REF!-Y271</f>
        <v>#REF!</v>
      </c>
      <c r="AB271" s="90">
        <v>181</v>
      </c>
      <c r="AG271" s="91">
        <f t="shared" si="157"/>
        <v>0</v>
      </c>
      <c r="AH271" s="100" t="e">
        <f t="shared" si="165"/>
        <v>#N/A</v>
      </c>
      <c r="AI271" s="92" t="e">
        <f t="shared" si="173"/>
        <v>#N/A</v>
      </c>
      <c r="AJ271" s="92" t="e">
        <f t="shared" si="172"/>
        <v>#N/A</v>
      </c>
      <c r="AK271" s="92" t="e">
        <f t="shared" si="171"/>
        <v>#N/A</v>
      </c>
      <c r="AL271" s="106" t="e">
        <f t="shared" si="145"/>
        <v>#N/A</v>
      </c>
    </row>
    <row r="272" spans="1:38" ht="24.9" customHeight="1" x14ac:dyDescent="0.3">
      <c r="A272" s="156"/>
      <c r="B272" s="101">
        <f t="shared" si="154"/>
        <v>0</v>
      </c>
      <c r="C272" s="107"/>
      <c r="D272" s="95" t="e">
        <v>#N/A</v>
      </c>
      <c r="E272" s="95" t="e">
        <v>#N/A</v>
      </c>
      <c r="F272" s="95" t="e">
        <v>#N/A</v>
      </c>
      <c r="G272" s="95" t="e">
        <v>#N/A</v>
      </c>
      <c r="H272" s="96" t="e">
        <f t="shared" si="155"/>
        <v>#N/A</v>
      </c>
      <c r="I272" s="97" t="e">
        <f t="shared" si="156"/>
        <v>#N/A</v>
      </c>
      <c r="J272" s="134" t="e">
        <f t="shared" si="158"/>
        <v>#N/A</v>
      </c>
      <c r="K272" s="135" t="e">
        <f t="shared" si="159"/>
        <v>#N/A</v>
      </c>
      <c r="L272" s="135" t="e">
        <f t="shared" si="160"/>
        <v>#N/A</v>
      </c>
      <c r="M272" s="102" t="str">
        <f t="shared" si="150"/>
        <v>----</v>
      </c>
      <c r="N272" s="103" t="str">
        <f t="shared" si="151"/>
        <v>----</v>
      </c>
      <c r="O272" s="102" t="str">
        <f t="shared" si="152"/>
        <v>----</v>
      </c>
      <c r="P272" s="103" t="str">
        <f t="shared" si="153"/>
        <v>----</v>
      </c>
      <c r="Q272" s="104" t="str">
        <f t="shared" si="161"/>
        <v>----</v>
      </c>
      <c r="R272" s="105" t="str">
        <f t="shared" si="162"/>
        <v>----</v>
      </c>
      <c r="S272" s="98" t="e">
        <f t="shared" si="166"/>
        <v>#N/A</v>
      </c>
      <c r="T272" s="98" t="e">
        <f t="shared" si="170"/>
        <v>#N/A</v>
      </c>
      <c r="U272" s="98" t="e">
        <f t="shared" si="163"/>
        <v>#N/A</v>
      </c>
      <c r="V272" s="98" t="e">
        <f t="shared" si="164"/>
        <v>#N/A</v>
      </c>
      <c r="W272" s="99" t="e">
        <f t="shared" si="167"/>
        <v>#N/A</v>
      </c>
      <c r="X272" s="99" t="e">
        <f t="shared" si="168"/>
        <v>#N/A</v>
      </c>
      <c r="Y272" s="99" t="e">
        <f t="shared" si="169"/>
        <v>#N/A</v>
      </c>
      <c r="Z272" s="99" t="e">
        <f>X272-#REF!</f>
        <v>#N/A</v>
      </c>
      <c r="AA272" s="99" t="e">
        <f>#REF!-Y272</f>
        <v>#REF!</v>
      </c>
      <c r="AB272" s="90">
        <v>182</v>
      </c>
      <c r="AG272" s="91">
        <f t="shared" si="157"/>
        <v>0</v>
      </c>
      <c r="AH272" s="100" t="e">
        <f t="shared" si="165"/>
        <v>#N/A</v>
      </c>
      <c r="AI272" s="92" t="e">
        <f t="shared" si="173"/>
        <v>#N/A</v>
      </c>
      <c r="AJ272" s="92" t="e">
        <f t="shared" si="172"/>
        <v>#N/A</v>
      </c>
      <c r="AK272" s="92" t="e">
        <f t="shared" si="171"/>
        <v>#N/A</v>
      </c>
      <c r="AL272" s="106" t="e">
        <f t="shared" si="145"/>
        <v>#N/A</v>
      </c>
    </row>
    <row r="273" spans="1:38" ht="24.9" customHeight="1" x14ac:dyDescent="0.3">
      <c r="A273" s="156"/>
      <c r="B273" s="101">
        <f t="shared" si="154"/>
        <v>0</v>
      </c>
      <c r="C273" s="107"/>
      <c r="D273" s="95" t="e">
        <v>#N/A</v>
      </c>
      <c r="E273" s="95" t="e">
        <v>#N/A</v>
      </c>
      <c r="F273" s="95" t="e">
        <v>#N/A</v>
      </c>
      <c r="G273" s="95" t="e">
        <v>#N/A</v>
      </c>
      <c r="H273" s="96" t="e">
        <f t="shared" si="155"/>
        <v>#N/A</v>
      </c>
      <c r="I273" s="97" t="e">
        <f t="shared" si="156"/>
        <v>#N/A</v>
      </c>
      <c r="J273" s="134" t="e">
        <f t="shared" si="158"/>
        <v>#N/A</v>
      </c>
      <c r="K273" s="135" t="e">
        <f t="shared" si="159"/>
        <v>#N/A</v>
      </c>
      <c r="L273" s="135" t="e">
        <f t="shared" si="160"/>
        <v>#N/A</v>
      </c>
      <c r="M273" s="102" t="str">
        <f t="shared" si="150"/>
        <v>----</v>
      </c>
      <c r="N273" s="103" t="str">
        <f t="shared" si="151"/>
        <v>----</v>
      </c>
      <c r="O273" s="102" t="str">
        <f t="shared" si="152"/>
        <v>----</v>
      </c>
      <c r="P273" s="103" t="str">
        <f t="shared" si="153"/>
        <v>----</v>
      </c>
      <c r="Q273" s="104" t="str">
        <f t="shared" si="161"/>
        <v>----</v>
      </c>
      <c r="R273" s="105" t="str">
        <f t="shared" si="162"/>
        <v>----</v>
      </c>
      <c r="S273" s="98" t="e">
        <f t="shared" si="166"/>
        <v>#N/A</v>
      </c>
      <c r="T273" s="98" t="e">
        <f t="shared" si="170"/>
        <v>#N/A</v>
      </c>
      <c r="U273" s="98" t="e">
        <f t="shared" si="163"/>
        <v>#N/A</v>
      </c>
      <c r="V273" s="98" t="e">
        <f t="shared" si="164"/>
        <v>#N/A</v>
      </c>
      <c r="W273" s="99" t="e">
        <f t="shared" si="167"/>
        <v>#N/A</v>
      </c>
      <c r="X273" s="99" t="e">
        <f t="shared" si="168"/>
        <v>#N/A</v>
      </c>
      <c r="Y273" s="99" t="e">
        <f t="shared" si="169"/>
        <v>#N/A</v>
      </c>
      <c r="Z273" s="99" t="e">
        <f>X273-#REF!</f>
        <v>#N/A</v>
      </c>
      <c r="AA273" s="99" t="e">
        <f>#REF!-Y273</f>
        <v>#REF!</v>
      </c>
      <c r="AB273" s="90">
        <v>183</v>
      </c>
      <c r="AG273" s="91">
        <f t="shared" si="157"/>
        <v>0</v>
      </c>
      <c r="AH273" s="100" t="e">
        <f t="shared" si="165"/>
        <v>#N/A</v>
      </c>
      <c r="AI273" s="92" t="e">
        <f t="shared" si="173"/>
        <v>#N/A</v>
      </c>
      <c r="AJ273" s="92" t="e">
        <f t="shared" si="172"/>
        <v>#N/A</v>
      </c>
      <c r="AK273" s="92" t="e">
        <f t="shared" si="171"/>
        <v>#N/A</v>
      </c>
      <c r="AL273" s="106" t="e">
        <f t="shared" ref="AL273:AL276" si="174">IF(AND(AH272&gt;AI273,AH272&gt;AJ273,AH272&gt;AK273),"破昨高可作多",IF(AND(AH272&lt;AI273,AH272&lt;AJ273,AH272&lt;AK273),"破昨低可做空","---"))</f>
        <v>#N/A</v>
      </c>
    </row>
    <row r="274" spans="1:38" ht="24.9" customHeight="1" x14ac:dyDescent="0.3">
      <c r="A274" s="156"/>
      <c r="B274" s="101">
        <f t="shared" si="154"/>
        <v>0</v>
      </c>
      <c r="C274" s="107"/>
      <c r="D274" s="95" t="e">
        <v>#N/A</v>
      </c>
      <c r="E274" s="95" t="e">
        <v>#N/A</v>
      </c>
      <c r="F274" s="95" t="e">
        <v>#N/A</v>
      </c>
      <c r="G274" s="95" t="e">
        <v>#N/A</v>
      </c>
      <c r="H274" s="96" t="e">
        <f t="shared" si="155"/>
        <v>#N/A</v>
      </c>
      <c r="I274" s="97" t="e">
        <f t="shared" si="156"/>
        <v>#N/A</v>
      </c>
      <c r="J274" s="134" t="e">
        <f t="shared" si="158"/>
        <v>#N/A</v>
      </c>
      <c r="K274" s="135" t="e">
        <f t="shared" si="159"/>
        <v>#N/A</v>
      </c>
      <c r="L274" s="135" t="e">
        <f t="shared" si="160"/>
        <v>#N/A</v>
      </c>
      <c r="M274" s="102" t="str">
        <f t="shared" si="150"/>
        <v>----</v>
      </c>
      <c r="N274" s="103" t="str">
        <f t="shared" si="151"/>
        <v>----</v>
      </c>
      <c r="O274" s="102" t="str">
        <f t="shared" si="152"/>
        <v>----</v>
      </c>
      <c r="P274" s="103" t="str">
        <f t="shared" si="153"/>
        <v>----</v>
      </c>
      <c r="Q274" s="104" t="str">
        <f t="shared" si="161"/>
        <v>----</v>
      </c>
      <c r="R274" s="105" t="str">
        <f t="shared" si="162"/>
        <v>----</v>
      </c>
      <c r="S274" s="98" t="e">
        <f t="shared" si="166"/>
        <v>#N/A</v>
      </c>
      <c r="T274" s="98" t="e">
        <f t="shared" si="170"/>
        <v>#N/A</v>
      </c>
      <c r="U274" s="98" t="e">
        <f t="shared" si="163"/>
        <v>#N/A</v>
      </c>
      <c r="V274" s="98" t="e">
        <f t="shared" si="164"/>
        <v>#N/A</v>
      </c>
      <c r="W274" s="99" t="e">
        <f t="shared" si="167"/>
        <v>#N/A</v>
      </c>
      <c r="X274" s="99" t="e">
        <f t="shared" si="168"/>
        <v>#N/A</v>
      </c>
      <c r="Y274" s="99" t="e">
        <f t="shared" si="169"/>
        <v>#N/A</v>
      </c>
      <c r="Z274" s="99" t="e">
        <f>X274-#REF!</f>
        <v>#N/A</v>
      </c>
      <c r="AA274" s="99" t="e">
        <f>#REF!-Y274</f>
        <v>#REF!</v>
      </c>
      <c r="AB274" s="90">
        <v>184</v>
      </c>
      <c r="AG274" s="91">
        <f t="shared" si="157"/>
        <v>0</v>
      </c>
      <c r="AH274" s="100" t="e">
        <f t="shared" si="165"/>
        <v>#N/A</v>
      </c>
      <c r="AI274" s="92" t="e">
        <f t="shared" si="173"/>
        <v>#N/A</v>
      </c>
      <c r="AJ274" s="92" t="e">
        <f t="shared" si="172"/>
        <v>#N/A</v>
      </c>
      <c r="AK274" s="92" t="e">
        <f t="shared" si="171"/>
        <v>#N/A</v>
      </c>
      <c r="AL274" s="106" t="e">
        <f t="shared" si="174"/>
        <v>#N/A</v>
      </c>
    </row>
    <row r="275" spans="1:38" ht="24.9" customHeight="1" x14ac:dyDescent="0.3">
      <c r="A275" s="156"/>
      <c r="B275" s="101">
        <f t="shared" si="154"/>
        <v>0</v>
      </c>
      <c r="C275" s="107"/>
      <c r="D275" s="95" t="e">
        <v>#N/A</v>
      </c>
      <c r="E275" s="95" t="e">
        <v>#N/A</v>
      </c>
      <c r="F275" s="95" t="e">
        <v>#N/A</v>
      </c>
      <c r="G275" s="95" t="e">
        <v>#N/A</v>
      </c>
      <c r="H275" s="96" t="e">
        <f t="shared" si="155"/>
        <v>#N/A</v>
      </c>
      <c r="I275" s="97" t="e">
        <f t="shared" si="156"/>
        <v>#N/A</v>
      </c>
      <c r="J275" s="134" t="e">
        <f t="shared" si="158"/>
        <v>#N/A</v>
      </c>
      <c r="K275" s="135" t="e">
        <f t="shared" si="159"/>
        <v>#N/A</v>
      </c>
      <c r="L275" s="135" t="e">
        <f t="shared" si="160"/>
        <v>#N/A</v>
      </c>
      <c r="M275" s="102" t="str">
        <f t="shared" si="150"/>
        <v>----</v>
      </c>
      <c r="N275" s="103" t="str">
        <f t="shared" si="151"/>
        <v>----</v>
      </c>
      <c r="O275" s="102" t="str">
        <f t="shared" si="152"/>
        <v>----</v>
      </c>
      <c r="P275" s="103" t="str">
        <f t="shared" si="153"/>
        <v>----</v>
      </c>
      <c r="Q275" s="104" t="str">
        <f t="shared" si="161"/>
        <v>----</v>
      </c>
      <c r="R275" s="105" t="str">
        <f t="shared" si="162"/>
        <v>----</v>
      </c>
      <c r="S275" s="98" t="e">
        <f t="shared" si="166"/>
        <v>#N/A</v>
      </c>
      <c r="T275" s="98" t="e">
        <f t="shared" si="170"/>
        <v>#N/A</v>
      </c>
      <c r="U275" s="98" t="e">
        <f t="shared" si="163"/>
        <v>#N/A</v>
      </c>
      <c r="V275" s="98" t="e">
        <f t="shared" si="164"/>
        <v>#N/A</v>
      </c>
      <c r="W275" s="99" t="e">
        <f t="shared" si="167"/>
        <v>#N/A</v>
      </c>
      <c r="X275" s="99" t="e">
        <f t="shared" si="168"/>
        <v>#N/A</v>
      </c>
      <c r="Y275" s="99" t="e">
        <f t="shared" si="169"/>
        <v>#N/A</v>
      </c>
      <c r="Z275" s="99" t="e">
        <f>X275-#REF!</f>
        <v>#N/A</v>
      </c>
      <c r="AA275" s="99" t="e">
        <f>#REF!-Y275</f>
        <v>#REF!</v>
      </c>
      <c r="AB275" s="90">
        <v>185</v>
      </c>
      <c r="AG275" s="91">
        <f t="shared" si="157"/>
        <v>0</v>
      </c>
      <c r="AH275" s="100" t="e">
        <f t="shared" si="165"/>
        <v>#N/A</v>
      </c>
      <c r="AI275" s="92" t="e">
        <f t="shared" si="173"/>
        <v>#N/A</v>
      </c>
      <c r="AJ275" s="92" t="e">
        <f t="shared" si="172"/>
        <v>#N/A</v>
      </c>
      <c r="AK275" s="92" t="e">
        <f t="shared" si="171"/>
        <v>#N/A</v>
      </c>
      <c r="AL275" s="106" t="e">
        <f t="shared" si="174"/>
        <v>#N/A</v>
      </c>
    </row>
    <row r="276" spans="1:38" ht="24.9" customHeight="1" x14ac:dyDescent="0.3">
      <c r="A276" s="156"/>
      <c r="B276" s="101">
        <f t="shared" si="154"/>
        <v>0</v>
      </c>
      <c r="C276" s="107"/>
      <c r="D276" s="95" t="e">
        <v>#N/A</v>
      </c>
      <c r="E276" s="95" t="e">
        <v>#N/A</v>
      </c>
      <c r="F276" s="95" t="e">
        <v>#N/A</v>
      </c>
      <c r="G276" s="95" t="e">
        <v>#N/A</v>
      </c>
      <c r="H276" s="96" t="e">
        <f t="shared" si="155"/>
        <v>#N/A</v>
      </c>
      <c r="I276" s="97" t="e">
        <f t="shared" si="156"/>
        <v>#N/A</v>
      </c>
      <c r="J276" s="134" t="e">
        <f t="shared" si="158"/>
        <v>#N/A</v>
      </c>
      <c r="K276" s="135" t="e">
        <f t="shared" si="159"/>
        <v>#N/A</v>
      </c>
      <c r="L276" s="135" t="e">
        <f t="shared" si="160"/>
        <v>#N/A</v>
      </c>
      <c r="M276" s="102" t="str">
        <f t="shared" si="150"/>
        <v>----</v>
      </c>
      <c r="N276" s="103" t="str">
        <f t="shared" si="151"/>
        <v>----</v>
      </c>
      <c r="O276" s="102" t="str">
        <f t="shared" si="152"/>
        <v>----</v>
      </c>
      <c r="P276" s="103" t="str">
        <f t="shared" si="153"/>
        <v>----</v>
      </c>
      <c r="Q276" s="104" t="str">
        <f t="shared" si="161"/>
        <v>----</v>
      </c>
      <c r="R276" s="105" t="str">
        <f t="shared" si="162"/>
        <v>----</v>
      </c>
      <c r="S276" s="98" t="e">
        <f t="shared" si="166"/>
        <v>#N/A</v>
      </c>
      <c r="T276" s="98" t="e">
        <f t="shared" si="170"/>
        <v>#N/A</v>
      </c>
      <c r="U276" s="98" t="e">
        <f t="shared" si="163"/>
        <v>#N/A</v>
      </c>
      <c r="V276" s="98" t="e">
        <f t="shared" si="164"/>
        <v>#N/A</v>
      </c>
      <c r="W276" s="99" t="e">
        <f t="shared" si="167"/>
        <v>#N/A</v>
      </c>
      <c r="X276" s="99" t="e">
        <f t="shared" si="168"/>
        <v>#N/A</v>
      </c>
      <c r="Y276" s="99" t="e">
        <f t="shared" si="169"/>
        <v>#N/A</v>
      </c>
      <c r="Z276" s="99" t="e">
        <f>X276-#REF!</f>
        <v>#N/A</v>
      </c>
      <c r="AA276" s="99" t="e">
        <f>#REF!-Y276</f>
        <v>#REF!</v>
      </c>
      <c r="AB276" s="90">
        <v>186</v>
      </c>
      <c r="AG276" s="91">
        <f t="shared" si="157"/>
        <v>0</v>
      </c>
      <c r="AH276" s="100" t="e">
        <f t="shared" si="165"/>
        <v>#N/A</v>
      </c>
      <c r="AI276" s="92" t="e">
        <f t="shared" si="173"/>
        <v>#N/A</v>
      </c>
      <c r="AJ276" s="92" t="e">
        <f t="shared" si="172"/>
        <v>#N/A</v>
      </c>
      <c r="AK276" s="92" t="e">
        <f t="shared" si="171"/>
        <v>#N/A</v>
      </c>
      <c r="AL276" s="106" t="e">
        <f t="shared" si="174"/>
        <v>#N/A</v>
      </c>
    </row>
    <row r="277" spans="1:38" ht="24.9" customHeight="1" x14ac:dyDescent="0.3">
      <c r="C277" s="109"/>
    </row>
    <row r="278" spans="1:38" ht="24.9" customHeight="1" x14ac:dyDescent="0.3">
      <c r="C278" s="109"/>
    </row>
    <row r="279" spans="1:38" ht="24.9" customHeight="1" x14ac:dyDescent="0.3">
      <c r="C279" s="109"/>
    </row>
    <row r="280" spans="1:38" ht="24.9" customHeight="1" x14ac:dyDescent="0.3">
      <c r="C280" s="109"/>
    </row>
  </sheetData>
  <mergeCells count="13">
    <mergeCell ref="M1:N1"/>
    <mergeCell ref="O1:P1"/>
    <mergeCell ref="Q1:R1"/>
    <mergeCell ref="A1:B1"/>
    <mergeCell ref="A67:A89"/>
    <mergeCell ref="A91:A108"/>
    <mergeCell ref="A110:A128"/>
    <mergeCell ref="A130:A154"/>
    <mergeCell ref="H1:I1"/>
    <mergeCell ref="A2:A8"/>
    <mergeCell ref="A10:A27"/>
    <mergeCell ref="A29:A47"/>
    <mergeCell ref="A49:A65"/>
  </mergeCells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9"/>
  <sheetViews>
    <sheetView topLeftCell="A7" zoomScale="70" workbookViewId="0">
      <selection activeCell="S22" sqref="S22"/>
    </sheetView>
  </sheetViews>
  <sheetFormatPr defaultColWidth="9" defaultRowHeight="16.2" x14ac:dyDescent="0.3"/>
  <cols>
    <col min="1" max="1" width="3.44140625" style="58" customWidth="1"/>
    <col min="2" max="2" width="48.5546875" style="58" customWidth="1"/>
    <col min="3" max="4" width="8.5546875" style="58" customWidth="1"/>
    <col min="5" max="5" width="23.109375" style="58" customWidth="1"/>
    <col min="6" max="6" width="13" style="58" customWidth="1"/>
    <col min="7" max="7" width="9" style="58" customWidth="1"/>
    <col min="8" max="8" width="13" style="58" customWidth="1"/>
    <col min="9" max="9" width="10.77734375" style="58" customWidth="1"/>
    <col min="10" max="10" width="11.21875" style="58" customWidth="1"/>
    <col min="11" max="11" width="13.109375" style="58" customWidth="1"/>
    <col min="12" max="12" width="13" style="58" customWidth="1"/>
    <col min="13" max="13" width="9" style="58" customWidth="1"/>
    <col min="14" max="14" width="13" style="58" customWidth="1"/>
    <col min="15" max="15" width="10.77734375" style="58" customWidth="1"/>
    <col min="16" max="16" width="12.44140625" style="58" customWidth="1"/>
    <col min="17" max="17" width="9.6640625" style="58" customWidth="1"/>
    <col min="18" max="16384" width="9" style="58"/>
  </cols>
  <sheetData>
    <row r="1" spans="1:17" x14ac:dyDescent="0.3">
      <c r="A1" s="58">
        <v>2</v>
      </c>
      <c r="B1" s="55" t="s">
        <v>139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7"/>
    </row>
    <row r="2" spans="1:17" x14ac:dyDescent="0.3">
      <c r="B2" s="59" t="s">
        <v>120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1"/>
    </row>
    <row r="3" spans="1:17" x14ac:dyDescent="0.3">
      <c r="B3" s="59" t="s">
        <v>180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1"/>
    </row>
    <row r="4" spans="1:17" x14ac:dyDescent="0.3">
      <c r="B4" s="59"/>
      <c r="C4" s="60"/>
      <c r="D4" s="60"/>
      <c r="E4" s="60"/>
      <c r="F4" s="60" t="s">
        <v>121</v>
      </c>
      <c r="G4" s="60"/>
      <c r="H4" s="60"/>
      <c r="I4" s="60"/>
      <c r="J4" s="60"/>
      <c r="K4" s="60"/>
      <c r="L4" s="60" t="s">
        <v>0</v>
      </c>
      <c r="M4" s="60"/>
      <c r="N4" s="60"/>
      <c r="O4" s="60"/>
      <c r="P4" s="60"/>
      <c r="Q4" s="61"/>
    </row>
    <row r="5" spans="1:17" x14ac:dyDescent="0.3">
      <c r="B5" s="59"/>
      <c r="C5" s="60"/>
      <c r="D5" s="60"/>
      <c r="E5" s="60"/>
      <c r="F5" s="60" t="s">
        <v>122</v>
      </c>
      <c r="G5" s="60"/>
      <c r="H5" s="60" t="s">
        <v>123</v>
      </c>
      <c r="I5" s="60"/>
      <c r="J5" s="60" t="s">
        <v>6</v>
      </c>
      <c r="K5" s="60"/>
      <c r="L5" s="60" t="s">
        <v>122</v>
      </c>
      <c r="M5" s="60"/>
      <c r="N5" s="60" t="s">
        <v>123</v>
      </c>
      <c r="O5" s="60"/>
      <c r="P5" s="60" t="s">
        <v>6</v>
      </c>
      <c r="Q5" s="61"/>
    </row>
    <row r="6" spans="1:17" x14ac:dyDescent="0.3">
      <c r="B6" s="59" t="s">
        <v>124</v>
      </c>
      <c r="C6" s="60" t="s">
        <v>126</v>
      </c>
      <c r="D6" s="60" t="s">
        <v>140</v>
      </c>
      <c r="E6" s="60" t="s">
        <v>1</v>
      </c>
      <c r="F6" s="60" t="s">
        <v>2</v>
      </c>
      <c r="G6" s="60" t="s">
        <v>9</v>
      </c>
      <c r="H6" s="60" t="s">
        <v>2</v>
      </c>
      <c r="I6" s="60" t="s">
        <v>9</v>
      </c>
      <c r="J6" s="60" t="s">
        <v>2</v>
      </c>
      <c r="K6" s="60" t="s">
        <v>9</v>
      </c>
      <c r="L6" s="60" t="s">
        <v>2</v>
      </c>
      <c r="M6" s="60" t="s">
        <v>9</v>
      </c>
      <c r="N6" s="60" t="s">
        <v>2</v>
      </c>
      <c r="O6" s="60" t="s">
        <v>9</v>
      </c>
      <c r="P6" s="60" t="s">
        <v>2</v>
      </c>
      <c r="Q6" s="61" t="s">
        <v>9</v>
      </c>
    </row>
    <row r="7" spans="1:17" x14ac:dyDescent="0.3">
      <c r="B7" s="59" t="s">
        <v>125</v>
      </c>
      <c r="C7" s="60" t="s">
        <v>127</v>
      </c>
      <c r="D7" s="60" t="s">
        <v>141</v>
      </c>
      <c r="E7" s="60"/>
      <c r="F7" s="60"/>
      <c r="G7" s="60" t="s">
        <v>134</v>
      </c>
      <c r="H7" s="60"/>
      <c r="I7" s="60" t="s">
        <v>134</v>
      </c>
      <c r="J7" s="60"/>
      <c r="K7" s="60" t="s">
        <v>134</v>
      </c>
      <c r="L7" s="60"/>
      <c r="M7" s="60" t="s">
        <v>134</v>
      </c>
      <c r="N7" s="60"/>
      <c r="O7" s="60" t="s">
        <v>134</v>
      </c>
      <c r="P7" s="60"/>
      <c r="Q7" s="61" t="s">
        <v>134</v>
      </c>
    </row>
    <row r="8" spans="1:17" x14ac:dyDescent="0.3">
      <c r="B8" s="59">
        <v>1</v>
      </c>
      <c r="C8" s="60" t="s">
        <v>138</v>
      </c>
      <c r="D8" s="60" t="s">
        <v>143</v>
      </c>
      <c r="E8" s="60" t="s">
        <v>3</v>
      </c>
      <c r="F8" s="62">
        <v>112302</v>
      </c>
      <c r="G8" s="62">
        <v>174252</v>
      </c>
      <c r="H8" s="62">
        <v>119063</v>
      </c>
      <c r="I8" s="62">
        <v>208077</v>
      </c>
      <c r="J8" s="62">
        <v>-6761</v>
      </c>
      <c r="K8" s="62">
        <v>-33825</v>
      </c>
      <c r="L8" s="62">
        <v>98941</v>
      </c>
      <c r="M8" s="62">
        <v>244052</v>
      </c>
      <c r="N8" s="62">
        <v>225763</v>
      </c>
      <c r="O8" s="62">
        <v>590192</v>
      </c>
      <c r="P8" s="62">
        <v>-126822</v>
      </c>
      <c r="Q8" s="63">
        <v>-346140</v>
      </c>
    </row>
    <row r="9" spans="1:17" x14ac:dyDescent="0.3">
      <c r="B9" s="59"/>
      <c r="C9" s="60" t="s">
        <v>142</v>
      </c>
      <c r="D9" s="60" t="s">
        <v>140</v>
      </c>
      <c r="E9" s="60" t="s">
        <v>4</v>
      </c>
      <c r="F9" s="60">
        <v>0</v>
      </c>
      <c r="G9" s="60">
        <v>0</v>
      </c>
      <c r="H9" s="60">
        <v>0</v>
      </c>
      <c r="I9" s="60">
        <v>0</v>
      </c>
      <c r="J9" s="60">
        <v>0</v>
      </c>
      <c r="K9" s="60">
        <v>0</v>
      </c>
      <c r="L9" s="60">
        <v>860</v>
      </c>
      <c r="M9" s="62">
        <v>1459</v>
      </c>
      <c r="N9" s="60">
        <v>930</v>
      </c>
      <c r="O9" s="60">
        <v>99</v>
      </c>
      <c r="P9" s="60">
        <v>-70</v>
      </c>
      <c r="Q9" s="61">
        <v>1360</v>
      </c>
    </row>
    <row r="10" spans="1:17" x14ac:dyDescent="0.3">
      <c r="B10" s="59"/>
      <c r="C10" s="60" t="s">
        <v>140</v>
      </c>
      <c r="D10" s="60"/>
      <c r="E10" s="60" t="s">
        <v>137</v>
      </c>
      <c r="F10" s="62">
        <v>14360</v>
      </c>
      <c r="G10" s="62">
        <v>46809</v>
      </c>
      <c r="H10" s="62">
        <v>16442</v>
      </c>
      <c r="I10" s="62">
        <v>45383</v>
      </c>
      <c r="J10" s="62">
        <v>-2082</v>
      </c>
      <c r="K10" s="62">
        <v>1426</v>
      </c>
      <c r="L10" s="62">
        <v>153231</v>
      </c>
      <c r="M10" s="62">
        <v>771222</v>
      </c>
      <c r="N10" s="62">
        <v>69165</v>
      </c>
      <c r="O10" s="62">
        <v>288130</v>
      </c>
      <c r="P10" s="62">
        <v>84066</v>
      </c>
      <c r="Q10" s="63">
        <v>483092</v>
      </c>
    </row>
    <row r="11" spans="1:17" x14ac:dyDescent="0.3">
      <c r="B11" s="59"/>
      <c r="C11" s="60"/>
      <c r="D11" s="60" t="s">
        <v>144</v>
      </c>
      <c r="E11" s="60" t="s">
        <v>3</v>
      </c>
      <c r="F11" s="62">
        <v>109775</v>
      </c>
      <c r="G11" s="62">
        <v>249616</v>
      </c>
      <c r="H11" s="62">
        <v>101963</v>
      </c>
      <c r="I11" s="62">
        <v>237464</v>
      </c>
      <c r="J11" s="62">
        <v>7812</v>
      </c>
      <c r="K11" s="62">
        <v>12153</v>
      </c>
      <c r="L11" s="62">
        <v>172542</v>
      </c>
      <c r="M11" s="62">
        <v>1055666</v>
      </c>
      <c r="N11" s="62">
        <v>124458</v>
      </c>
      <c r="O11" s="62">
        <v>898979</v>
      </c>
      <c r="P11" s="62">
        <v>48084</v>
      </c>
      <c r="Q11" s="63">
        <v>156687</v>
      </c>
    </row>
    <row r="12" spans="1:17" x14ac:dyDescent="0.3">
      <c r="B12" s="59"/>
      <c r="C12" s="60"/>
      <c r="D12" s="60" t="s">
        <v>140</v>
      </c>
      <c r="E12" s="60" t="s">
        <v>4</v>
      </c>
      <c r="F12" s="60">
        <v>0</v>
      </c>
      <c r="G12" s="60">
        <v>0</v>
      </c>
      <c r="H12" s="60">
        <v>0</v>
      </c>
      <c r="I12" s="60">
        <v>0</v>
      </c>
      <c r="J12" s="60">
        <v>0</v>
      </c>
      <c r="K12" s="60">
        <v>0</v>
      </c>
      <c r="L12" s="60">
        <v>476</v>
      </c>
      <c r="M12" s="62">
        <v>4557</v>
      </c>
      <c r="N12" s="62">
        <v>1170</v>
      </c>
      <c r="O12" s="62">
        <v>11408</v>
      </c>
      <c r="P12" s="60">
        <v>-694</v>
      </c>
      <c r="Q12" s="63">
        <v>-6851</v>
      </c>
    </row>
    <row r="13" spans="1:17" ht="16.8" thickBot="1" x14ac:dyDescent="0.35">
      <c r="B13" s="64"/>
      <c r="C13" s="65"/>
      <c r="D13" s="65"/>
      <c r="E13" s="65" t="s">
        <v>137</v>
      </c>
      <c r="F13" s="66">
        <v>18042</v>
      </c>
      <c r="G13" s="66">
        <v>69658</v>
      </c>
      <c r="H13" s="66">
        <v>21267</v>
      </c>
      <c r="I13" s="66">
        <v>86601</v>
      </c>
      <c r="J13" s="66">
        <v>-3225</v>
      </c>
      <c r="K13" s="66">
        <v>-16943</v>
      </c>
      <c r="L13" s="66">
        <v>235206</v>
      </c>
      <c r="M13" s="66">
        <v>962989</v>
      </c>
      <c r="N13" s="66">
        <v>76961</v>
      </c>
      <c r="O13" s="66">
        <v>294015</v>
      </c>
      <c r="P13" s="66">
        <v>158245</v>
      </c>
      <c r="Q13" s="67">
        <v>668974</v>
      </c>
    </row>
    <row r="14" spans="1:17" ht="16.8" thickBot="1" x14ac:dyDescent="0.35"/>
    <row r="15" spans="1:17" x14ac:dyDescent="0.3">
      <c r="B15" s="55" t="s">
        <v>132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7"/>
    </row>
    <row r="16" spans="1:17" x14ac:dyDescent="0.3">
      <c r="B16" s="59" t="s">
        <v>128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1"/>
    </row>
    <row r="17" spans="2:17" x14ac:dyDescent="0.3">
      <c r="B17" s="59" t="s">
        <v>181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1"/>
    </row>
    <row r="18" spans="2:17" x14ac:dyDescent="0.3">
      <c r="B18" s="59"/>
      <c r="C18" s="60"/>
      <c r="D18" s="60"/>
      <c r="E18" s="60" t="s">
        <v>121</v>
      </c>
      <c r="F18" s="60"/>
      <c r="G18" s="60"/>
      <c r="H18" s="60"/>
      <c r="I18" s="60"/>
      <c r="J18" s="60"/>
      <c r="K18" s="60" t="s">
        <v>0</v>
      </c>
      <c r="L18" s="60"/>
      <c r="M18" s="60"/>
      <c r="N18" s="60"/>
      <c r="O18" s="60"/>
      <c r="P18" s="61"/>
    </row>
    <row r="19" spans="2:17" x14ac:dyDescent="0.3">
      <c r="B19" s="59"/>
      <c r="C19" s="60"/>
      <c r="D19" s="60"/>
      <c r="E19" s="60" t="s">
        <v>129</v>
      </c>
      <c r="F19" s="60"/>
      <c r="G19" s="60" t="s">
        <v>130</v>
      </c>
      <c r="H19" s="60"/>
      <c r="I19" s="60" t="s">
        <v>131</v>
      </c>
      <c r="J19" s="60"/>
      <c r="K19" s="60" t="s">
        <v>129</v>
      </c>
      <c r="L19" s="60"/>
      <c r="M19" s="60" t="s">
        <v>130</v>
      </c>
      <c r="N19" s="60"/>
      <c r="O19" s="60" t="s">
        <v>131</v>
      </c>
      <c r="P19" s="61"/>
    </row>
    <row r="20" spans="2:17" x14ac:dyDescent="0.3">
      <c r="B20" s="59" t="s">
        <v>124</v>
      </c>
      <c r="C20" s="60" t="s">
        <v>126</v>
      </c>
      <c r="D20" s="60" t="s">
        <v>1</v>
      </c>
      <c r="E20" s="60" t="s">
        <v>2</v>
      </c>
      <c r="F20" s="60" t="s">
        <v>9</v>
      </c>
      <c r="G20" s="60" t="s">
        <v>2</v>
      </c>
      <c r="H20" s="60" t="s">
        <v>9</v>
      </c>
      <c r="I20" s="60" t="s">
        <v>2</v>
      </c>
      <c r="J20" s="60" t="s">
        <v>9</v>
      </c>
      <c r="K20" s="60" t="s">
        <v>2</v>
      </c>
      <c r="L20" s="60" t="s">
        <v>9</v>
      </c>
      <c r="M20" s="60" t="s">
        <v>2</v>
      </c>
      <c r="N20" s="60" t="s">
        <v>9</v>
      </c>
      <c r="O20" s="60" t="s">
        <v>2</v>
      </c>
      <c r="P20" s="61" t="s">
        <v>9</v>
      </c>
    </row>
    <row r="21" spans="2:17" x14ac:dyDescent="0.3">
      <c r="B21" s="59" t="s">
        <v>125</v>
      </c>
      <c r="C21" s="60" t="s">
        <v>127</v>
      </c>
      <c r="D21" s="60"/>
      <c r="E21" s="60"/>
      <c r="F21" s="60" t="s">
        <v>134</v>
      </c>
      <c r="G21" s="60"/>
      <c r="H21" s="60" t="s">
        <v>134</v>
      </c>
      <c r="I21" s="60"/>
      <c r="J21" s="60" t="s">
        <v>134</v>
      </c>
      <c r="K21" s="60"/>
      <c r="L21" s="60" t="s">
        <v>134</v>
      </c>
      <c r="M21" s="60"/>
      <c r="N21" s="60" t="s">
        <v>134</v>
      </c>
      <c r="O21" s="60"/>
      <c r="P21" s="61" t="s">
        <v>134</v>
      </c>
    </row>
    <row r="22" spans="2:17" x14ac:dyDescent="0.3">
      <c r="B22" s="59">
        <v>1</v>
      </c>
      <c r="C22" s="60" t="s">
        <v>135</v>
      </c>
      <c r="D22" s="60" t="s">
        <v>3</v>
      </c>
      <c r="E22" s="62">
        <v>14238</v>
      </c>
      <c r="F22" s="62">
        <v>25909686</v>
      </c>
      <c r="G22" s="62">
        <v>13637</v>
      </c>
      <c r="H22" s="62">
        <v>24807528</v>
      </c>
      <c r="I22" s="62">
        <v>601</v>
      </c>
      <c r="J22" s="62">
        <v>1102158</v>
      </c>
      <c r="K22" s="62">
        <v>15153</v>
      </c>
      <c r="L22" s="62">
        <v>27525919</v>
      </c>
      <c r="M22" s="62">
        <v>8462</v>
      </c>
      <c r="N22" s="62">
        <v>15363471</v>
      </c>
      <c r="O22" s="62">
        <v>6691</v>
      </c>
      <c r="P22" s="63">
        <v>12162448</v>
      </c>
    </row>
    <row r="23" spans="2:17" x14ac:dyDescent="0.3">
      <c r="B23" s="59"/>
      <c r="C23" s="60" t="s">
        <v>136</v>
      </c>
      <c r="D23" s="60" t="s">
        <v>4</v>
      </c>
      <c r="E23" s="60">
        <v>61</v>
      </c>
      <c r="F23" s="62">
        <v>111034</v>
      </c>
      <c r="G23" s="60">
        <v>137</v>
      </c>
      <c r="H23" s="62">
        <v>249001</v>
      </c>
      <c r="I23" s="60">
        <v>-76</v>
      </c>
      <c r="J23" s="62">
        <v>-137967</v>
      </c>
      <c r="K23" s="62">
        <v>2641</v>
      </c>
      <c r="L23" s="62">
        <v>4802923</v>
      </c>
      <c r="M23" s="62">
        <v>1227</v>
      </c>
      <c r="N23" s="62">
        <v>2231422</v>
      </c>
      <c r="O23" s="62">
        <v>1414</v>
      </c>
      <c r="P23" s="63">
        <v>2571501</v>
      </c>
    </row>
    <row r="24" spans="2:17" ht="16.8" thickBot="1" x14ac:dyDescent="0.35">
      <c r="B24" s="64"/>
      <c r="C24" s="65"/>
      <c r="D24" s="65" t="s">
        <v>137</v>
      </c>
      <c r="E24" s="66">
        <v>16731</v>
      </c>
      <c r="F24" s="66">
        <v>30450111</v>
      </c>
      <c r="G24" s="66">
        <v>19265</v>
      </c>
      <c r="H24" s="66">
        <v>35064382</v>
      </c>
      <c r="I24" s="66">
        <v>-2534</v>
      </c>
      <c r="J24" s="66">
        <v>-4614270</v>
      </c>
      <c r="K24" s="66">
        <v>38686</v>
      </c>
      <c r="L24" s="66">
        <v>70301683</v>
      </c>
      <c r="M24" s="66">
        <v>50620</v>
      </c>
      <c r="N24" s="66">
        <v>91981986</v>
      </c>
      <c r="O24" s="66">
        <v>-11934</v>
      </c>
      <c r="P24" s="67">
        <v>-21680303</v>
      </c>
    </row>
    <row r="25" spans="2:17" s="68" customFormat="1" ht="16.8" thickBot="1" x14ac:dyDescent="0.35"/>
    <row r="26" spans="2:17" x14ac:dyDescent="0.3">
      <c r="B26" s="55" t="s">
        <v>139</v>
      </c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7"/>
    </row>
    <row r="27" spans="2:17" x14ac:dyDescent="0.3">
      <c r="B27" s="59" t="s">
        <v>120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</row>
    <row r="28" spans="2:17" x14ac:dyDescent="0.3">
      <c r="B28" s="59" t="s">
        <v>133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</row>
    <row r="29" spans="2:17" x14ac:dyDescent="0.3">
      <c r="B29" s="59"/>
      <c r="C29" s="60"/>
      <c r="D29" s="60"/>
      <c r="E29" s="60"/>
      <c r="F29" s="60" t="s">
        <v>121</v>
      </c>
      <c r="G29" s="60"/>
      <c r="H29" s="60"/>
      <c r="I29" s="60"/>
      <c r="J29" s="60"/>
      <c r="K29" s="60"/>
      <c r="L29" s="60" t="s">
        <v>0</v>
      </c>
      <c r="M29" s="60"/>
      <c r="N29" s="60"/>
      <c r="O29" s="60"/>
      <c r="P29" s="60"/>
      <c r="Q29" s="61"/>
    </row>
    <row r="30" spans="2:17" x14ac:dyDescent="0.3">
      <c r="B30" s="59"/>
      <c r="C30" s="60"/>
      <c r="D30" s="60"/>
      <c r="E30" s="60"/>
      <c r="F30" s="60" t="s">
        <v>122</v>
      </c>
      <c r="G30" s="60"/>
      <c r="H30" s="60" t="s">
        <v>123</v>
      </c>
      <c r="I30" s="60"/>
      <c r="J30" s="60" t="s">
        <v>6</v>
      </c>
      <c r="K30" s="60"/>
      <c r="L30" s="60" t="s">
        <v>122</v>
      </c>
      <c r="M30" s="60"/>
      <c r="N30" s="60" t="s">
        <v>123</v>
      </c>
      <c r="O30" s="60"/>
      <c r="P30" s="60" t="s">
        <v>6</v>
      </c>
      <c r="Q30" s="61"/>
    </row>
    <row r="31" spans="2:17" x14ac:dyDescent="0.3">
      <c r="B31" s="59" t="s">
        <v>124</v>
      </c>
      <c r="C31" s="60" t="s">
        <v>126</v>
      </c>
      <c r="D31" s="60" t="s">
        <v>140</v>
      </c>
      <c r="E31" s="60" t="s">
        <v>1</v>
      </c>
      <c r="F31" s="60" t="s">
        <v>2</v>
      </c>
      <c r="G31" s="60" t="s">
        <v>9</v>
      </c>
      <c r="H31" s="60" t="s">
        <v>2</v>
      </c>
      <c r="I31" s="60" t="s">
        <v>9</v>
      </c>
      <c r="J31" s="60" t="s">
        <v>2</v>
      </c>
      <c r="K31" s="60" t="s">
        <v>9</v>
      </c>
      <c r="L31" s="60" t="s">
        <v>2</v>
      </c>
      <c r="M31" s="60" t="s">
        <v>9</v>
      </c>
      <c r="N31" s="60" t="s">
        <v>2</v>
      </c>
      <c r="O31" s="60" t="s">
        <v>9</v>
      </c>
      <c r="P31" s="60" t="s">
        <v>2</v>
      </c>
      <c r="Q31" s="61" t="s">
        <v>9</v>
      </c>
    </row>
    <row r="32" spans="2:17" x14ac:dyDescent="0.3">
      <c r="B32" s="59" t="s">
        <v>125</v>
      </c>
      <c r="C32" s="60" t="s">
        <v>127</v>
      </c>
      <c r="D32" s="60" t="s">
        <v>141</v>
      </c>
      <c r="E32" s="60"/>
      <c r="F32" s="60"/>
      <c r="G32" s="60" t="s">
        <v>134</v>
      </c>
      <c r="H32" s="60"/>
      <c r="I32" s="60" t="s">
        <v>134</v>
      </c>
      <c r="J32" s="60"/>
      <c r="K32" s="60" t="s">
        <v>134</v>
      </c>
      <c r="L32" s="60"/>
      <c r="M32" s="60" t="s">
        <v>134</v>
      </c>
      <c r="N32" s="60"/>
      <c r="O32" s="60" t="s">
        <v>134</v>
      </c>
      <c r="P32" s="60"/>
      <c r="Q32" s="61" t="s">
        <v>134</v>
      </c>
    </row>
    <row r="33" spans="2:17" x14ac:dyDescent="0.3">
      <c r="B33" s="59">
        <v>1</v>
      </c>
      <c r="C33" s="60" t="s">
        <v>138</v>
      </c>
      <c r="D33" s="60" t="s">
        <v>143</v>
      </c>
      <c r="E33" s="60" t="s">
        <v>3</v>
      </c>
      <c r="F33" s="62">
        <v>185841</v>
      </c>
      <c r="G33" s="62">
        <v>297639</v>
      </c>
      <c r="H33" s="62">
        <v>183058</v>
      </c>
      <c r="I33" s="62">
        <v>288359</v>
      </c>
      <c r="J33" s="62">
        <v>2783</v>
      </c>
      <c r="K33" s="62">
        <v>9280</v>
      </c>
      <c r="L33" s="62">
        <v>117529</v>
      </c>
      <c r="M33" s="62">
        <v>281389</v>
      </c>
      <c r="N33" s="62">
        <v>241593</v>
      </c>
      <c r="O33" s="62">
        <v>601881</v>
      </c>
      <c r="P33" s="62">
        <v>-124064</v>
      </c>
      <c r="Q33" s="63">
        <v>-320492</v>
      </c>
    </row>
    <row r="34" spans="2:17" x14ac:dyDescent="0.3">
      <c r="B34" s="59"/>
      <c r="C34" s="60" t="s">
        <v>142</v>
      </c>
      <c r="D34" s="60" t="s">
        <v>140</v>
      </c>
      <c r="E34" s="60" t="s">
        <v>4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0">
        <v>860</v>
      </c>
      <c r="M34" s="62">
        <v>1082</v>
      </c>
      <c r="N34" s="60">
        <v>930</v>
      </c>
      <c r="O34" s="60">
        <v>110</v>
      </c>
      <c r="P34" s="60">
        <v>-70</v>
      </c>
      <c r="Q34" s="61">
        <v>972</v>
      </c>
    </row>
    <row r="35" spans="2:17" x14ac:dyDescent="0.3">
      <c r="B35" s="59"/>
      <c r="C35" s="60" t="s">
        <v>140</v>
      </c>
      <c r="D35" s="60"/>
      <c r="E35" s="60" t="s">
        <v>137</v>
      </c>
      <c r="F35" s="62">
        <v>21270</v>
      </c>
      <c r="G35" s="62">
        <v>70932</v>
      </c>
      <c r="H35" s="62">
        <v>22686</v>
      </c>
      <c r="I35" s="62">
        <v>58200</v>
      </c>
      <c r="J35" s="62">
        <v>-1416</v>
      </c>
      <c r="K35" s="62">
        <v>12732</v>
      </c>
      <c r="L35" s="62">
        <v>156284</v>
      </c>
      <c r="M35" s="62">
        <v>771628</v>
      </c>
      <c r="N35" s="62">
        <v>73633</v>
      </c>
      <c r="O35" s="62">
        <v>279875</v>
      </c>
      <c r="P35" s="62">
        <v>82651</v>
      </c>
      <c r="Q35" s="63">
        <v>491753</v>
      </c>
    </row>
    <row r="36" spans="2:17" x14ac:dyDescent="0.3">
      <c r="B36" s="59"/>
      <c r="C36" s="60"/>
      <c r="D36" s="60" t="s">
        <v>144</v>
      </c>
      <c r="E36" s="60" t="s">
        <v>3</v>
      </c>
      <c r="F36" s="62">
        <v>210660</v>
      </c>
      <c r="G36" s="62">
        <v>537570</v>
      </c>
      <c r="H36" s="62">
        <v>230753</v>
      </c>
      <c r="I36" s="62">
        <v>589740</v>
      </c>
      <c r="J36" s="62">
        <v>-20093</v>
      </c>
      <c r="K36" s="62">
        <v>-52170</v>
      </c>
      <c r="L36" s="62">
        <v>174993</v>
      </c>
      <c r="M36" s="62">
        <v>1070665</v>
      </c>
      <c r="N36" s="62">
        <v>146976</v>
      </c>
      <c r="O36" s="62">
        <v>949986</v>
      </c>
      <c r="P36" s="62">
        <v>28017</v>
      </c>
      <c r="Q36" s="63">
        <v>120679</v>
      </c>
    </row>
    <row r="37" spans="2:17" x14ac:dyDescent="0.3">
      <c r="B37" s="59"/>
      <c r="C37" s="60"/>
      <c r="D37" s="60" t="s">
        <v>140</v>
      </c>
      <c r="E37" s="60" t="s">
        <v>4</v>
      </c>
      <c r="F37" s="60">
        <v>91</v>
      </c>
      <c r="G37" s="60">
        <v>371</v>
      </c>
      <c r="H37" s="60">
        <v>121</v>
      </c>
      <c r="I37" s="60">
        <v>671</v>
      </c>
      <c r="J37" s="60">
        <v>-30</v>
      </c>
      <c r="K37" s="60">
        <v>-299</v>
      </c>
      <c r="L37" s="60">
        <v>476</v>
      </c>
      <c r="M37" s="62">
        <v>4540</v>
      </c>
      <c r="N37" s="62">
        <v>1200</v>
      </c>
      <c r="O37" s="62">
        <v>11498</v>
      </c>
      <c r="P37" s="60">
        <v>-724</v>
      </c>
      <c r="Q37" s="63">
        <v>-6958</v>
      </c>
    </row>
    <row r="38" spans="2:17" ht="16.8" thickBot="1" x14ac:dyDescent="0.35">
      <c r="B38" s="64"/>
      <c r="C38" s="65"/>
      <c r="D38" s="65"/>
      <c r="E38" s="65" t="s">
        <v>137</v>
      </c>
      <c r="F38" s="66">
        <v>57464</v>
      </c>
      <c r="G38" s="66">
        <v>172183</v>
      </c>
      <c r="H38" s="66">
        <v>40096</v>
      </c>
      <c r="I38" s="66">
        <v>199238</v>
      </c>
      <c r="J38" s="66">
        <v>17368</v>
      </c>
      <c r="K38" s="66">
        <v>-27055</v>
      </c>
      <c r="L38" s="66">
        <v>253001</v>
      </c>
      <c r="M38" s="66">
        <v>952460</v>
      </c>
      <c r="N38" s="66">
        <v>77343</v>
      </c>
      <c r="O38" s="66">
        <v>297304</v>
      </c>
      <c r="P38" s="66">
        <v>175658</v>
      </c>
      <c r="Q38" s="67">
        <v>655156</v>
      </c>
    </row>
    <row r="39" spans="2:17" ht="16.8" thickBot="1" x14ac:dyDescent="0.35"/>
    <row r="40" spans="2:17" x14ac:dyDescent="0.3">
      <c r="B40" s="55" t="s">
        <v>132</v>
      </c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7"/>
    </row>
    <row r="41" spans="2:17" x14ac:dyDescent="0.3">
      <c r="B41" s="59" t="s">
        <v>128</v>
      </c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1"/>
    </row>
    <row r="42" spans="2:17" x14ac:dyDescent="0.3">
      <c r="B42" s="59" t="s">
        <v>133</v>
      </c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1"/>
    </row>
    <row r="43" spans="2:17" x14ac:dyDescent="0.3">
      <c r="B43" s="59"/>
      <c r="C43" s="60"/>
      <c r="D43" s="60"/>
      <c r="E43" s="60" t="s">
        <v>121</v>
      </c>
      <c r="F43" s="60"/>
      <c r="G43" s="60"/>
      <c r="H43" s="60"/>
      <c r="I43" s="60"/>
      <c r="J43" s="60"/>
      <c r="K43" s="60" t="s">
        <v>0</v>
      </c>
      <c r="L43" s="60"/>
      <c r="M43" s="60"/>
      <c r="N43" s="60"/>
      <c r="O43" s="60"/>
      <c r="P43" s="61"/>
    </row>
    <row r="44" spans="2:17" x14ac:dyDescent="0.3">
      <c r="B44" s="59"/>
      <c r="C44" s="60"/>
      <c r="D44" s="60"/>
      <c r="E44" s="60" t="s">
        <v>129</v>
      </c>
      <c r="F44" s="60"/>
      <c r="G44" s="60" t="s">
        <v>130</v>
      </c>
      <c r="H44" s="60"/>
      <c r="I44" s="60" t="s">
        <v>131</v>
      </c>
      <c r="J44" s="60"/>
      <c r="K44" s="60" t="s">
        <v>129</v>
      </c>
      <c r="L44" s="60"/>
      <c r="M44" s="60" t="s">
        <v>130</v>
      </c>
      <c r="N44" s="60"/>
      <c r="O44" s="60" t="s">
        <v>131</v>
      </c>
      <c r="P44" s="61"/>
    </row>
    <row r="45" spans="2:17" x14ac:dyDescent="0.3">
      <c r="B45" s="59" t="s">
        <v>124</v>
      </c>
      <c r="C45" s="60" t="s">
        <v>126</v>
      </c>
      <c r="D45" s="60" t="s">
        <v>1</v>
      </c>
      <c r="E45" s="60" t="s">
        <v>2</v>
      </c>
      <c r="F45" s="60" t="s">
        <v>9</v>
      </c>
      <c r="G45" s="60" t="s">
        <v>2</v>
      </c>
      <c r="H45" s="60" t="s">
        <v>9</v>
      </c>
      <c r="I45" s="60" t="s">
        <v>2</v>
      </c>
      <c r="J45" s="60" t="s">
        <v>9</v>
      </c>
      <c r="K45" s="60" t="s">
        <v>2</v>
      </c>
      <c r="L45" s="60" t="s">
        <v>9</v>
      </c>
      <c r="M45" s="60" t="s">
        <v>2</v>
      </c>
      <c r="N45" s="60" t="s">
        <v>9</v>
      </c>
      <c r="O45" s="60" t="s">
        <v>2</v>
      </c>
      <c r="P45" s="61" t="s">
        <v>9</v>
      </c>
    </row>
    <row r="46" spans="2:17" x14ac:dyDescent="0.3">
      <c r="B46" s="59" t="s">
        <v>125</v>
      </c>
      <c r="C46" s="60" t="s">
        <v>127</v>
      </c>
      <c r="D46" s="60"/>
      <c r="E46" s="60"/>
      <c r="F46" s="60" t="s">
        <v>134</v>
      </c>
      <c r="G46" s="60"/>
      <c r="H46" s="60" t="s">
        <v>134</v>
      </c>
      <c r="I46" s="60"/>
      <c r="J46" s="60" t="s">
        <v>134</v>
      </c>
      <c r="K46" s="60"/>
      <c r="L46" s="60" t="s">
        <v>134</v>
      </c>
      <c r="M46" s="60"/>
      <c r="N46" s="60" t="s">
        <v>134</v>
      </c>
      <c r="O46" s="60"/>
      <c r="P46" s="61" t="s">
        <v>134</v>
      </c>
    </row>
    <row r="47" spans="2:17" x14ac:dyDescent="0.3">
      <c r="B47" s="59">
        <v>1</v>
      </c>
      <c r="C47" s="60" t="s">
        <v>135</v>
      </c>
      <c r="D47" s="60" t="s">
        <v>3</v>
      </c>
      <c r="E47" s="62">
        <v>22044</v>
      </c>
      <c r="F47" s="62">
        <v>39850588</v>
      </c>
      <c r="G47" s="62">
        <v>24477</v>
      </c>
      <c r="H47" s="62">
        <v>44242938</v>
      </c>
      <c r="I47" s="62">
        <v>-2433</v>
      </c>
      <c r="J47" s="62">
        <v>-4392350</v>
      </c>
      <c r="K47" s="62">
        <v>12386</v>
      </c>
      <c r="L47" s="62">
        <v>22486305</v>
      </c>
      <c r="M47" s="62">
        <v>8139</v>
      </c>
      <c r="N47" s="62">
        <v>14770643</v>
      </c>
      <c r="O47" s="62">
        <v>4247</v>
      </c>
      <c r="P47" s="63">
        <v>7715662</v>
      </c>
    </row>
    <row r="48" spans="2:17" x14ac:dyDescent="0.3">
      <c r="B48" s="59"/>
      <c r="C48" s="60" t="s">
        <v>136</v>
      </c>
      <c r="D48" s="60" t="s">
        <v>4</v>
      </c>
      <c r="E48" s="60">
        <v>202</v>
      </c>
      <c r="F48" s="62">
        <v>366128</v>
      </c>
      <c r="G48" s="60">
        <v>344</v>
      </c>
      <c r="H48" s="62">
        <v>622373</v>
      </c>
      <c r="I48" s="60">
        <v>-142</v>
      </c>
      <c r="J48" s="62">
        <v>-256245</v>
      </c>
      <c r="K48" s="62">
        <v>2587</v>
      </c>
      <c r="L48" s="62">
        <v>4703166</v>
      </c>
      <c r="M48" s="62">
        <v>1315</v>
      </c>
      <c r="N48" s="62">
        <v>2390670</v>
      </c>
      <c r="O48" s="62">
        <v>1272</v>
      </c>
      <c r="P48" s="63">
        <v>2312496</v>
      </c>
    </row>
    <row r="49" spans="2:16" ht="16.8" thickBot="1" x14ac:dyDescent="0.35">
      <c r="B49" s="64"/>
      <c r="C49" s="65"/>
      <c r="D49" s="65" t="s">
        <v>137</v>
      </c>
      <c r="E49" s="66">
        <v>27374</v>
      </c>
      <c r="F49" s="66">
        <v>49507084</v>
      </c>
      <c r="G49" s="66">
        <v>22721</v>
      </c>
      <c r="H49" s="66">
        <v>41087824</v>
      </c>
      <c r="I49" s="66">
        <v>4653</v>
      </c>
      <c r="J49" s="66">
        <v>8419259</v>
      </c>
      <c r="K49" s="66">
        <v>42366</v>
      </c>
      <c r="L49" s="66">
        <v>76969117</v>
      </c>
      <c r="M49" s="66">
        <v>49467</v>
      </c>
      <c r="N49" s="66">
        <v>89855102</v>
      </c>
      <c r="O49" s="66">
        <v>-7101</v>
      </c>
      <c r="P49" s="67">
        <v>-12885985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T50"/>
  <sheetViews>
    <sheetView zoomScale="70" zoomScaleNormal="70" workbookViewId="0">
      <pane xSplit="4" topLeftCell="E1" activePane="topRight" state="frozen"/>
      <selection activeCell="T31" sqref="T31"/>
      <selection pane="topRight" activeCell="E29" sqref="E29:M30"/>
    </sheetView>
  </sheetViews>
  <sheetFormatPr defaultColWidth="9" defaultRowHeight="16.2" x14ac:dyDescent="0.3"/>
  <cols>
    <col min="1" max="1" width="9.44140625" bestFit="1" customWidth="1"/>
    <col min="2" max="3" width="8.88671875" customWidth="1"/>
    <col min="4" max="4" width="10.6640625" customWidth="1"/>
    <col min="5" max="5" width="9.33203125" bestFit="1" customWidth="1"/>
    <col min="6" max="6" width="10.21875" customWidth="1"/>
    <col min="7" max="7" width="9.33203125" bestFit="1" customWidth="1"/>
    <col min="8" max="8" width="10.21875" customWidth="1"/>
    <col min="9" max="9" width="9.33203125" bestFit="1" customWidth="1"/>
    <col min="10" max="10" width="10.109375" customWidth="1"/>
    <col min="11" max="12" width="9.33203125" bestFit="1" customWidth="1"/>
    <col min="13" max="13" width="9.33203125" customWidth="1"/>
    <col min="14" max="14" width="9.21875" bestFit="1" customWidth="1"/>
    <col min="15" max="15" width="10" customWidth="1"/>
    <col min="16" max="16" width="9.33203125" bestFit="1" customWidth="1"/>
    <col min="17" max="17" width="10" customWidth="1"/>
    <col min="18" max="18" width="11.88671875" customWidth="1"/>
    <col min="19" max="19" width="12.21875" customWidth="1"/>
    <col min="20" max="20" width="9.33203125" bestFit="1" customWidth="1"/>
    <col min="21" max="21" width="9.21875" bestFit="1" customWidth="1"/>
    <col min="22" max="22" width="11.109375" customWidth="1"/>
    <col min="23" max="23" width="10.44140625" customWidth="1"/>
    <col min="24" max="24" width="10.109375" hidden="1" customWidth="1"/>
    <col min="25" max="25" width="10.44140625" customWidth="1"/>
    <col min="26" max="26" width="10" hidden="1" customWidth="1"/>
    <col min="27" max="27" width="13.5546875" customWidth="1"/>
    <col min="28" max="28" width="9.88671875" hidden="1" customWidth="1"/>
    <col min="29" max="29" width="9.109375" bestFit="1" customWidth="1"/>
    <col min="30" max="30" width="16.5546875" customWidth="1"/>
    <col min="31" max="31" width="8.88671875" customWidth="1"/>
    <col min="32" max="32" width="19.77734375" customWidth="1"/>
    <col min="33" max="38" width="7.5546875" customWidth="1"/>
    <col min="39" max="39" width="9.6640625" customWidth="1"/>
    <col min="40" max="40" width="8.33203125" customWidth="1"/>
    <col min="41" max="41" width="7.5546875" customWidth="1"/>
    <col min="42" max="42" width="14.77734375" customWidth="1"/>
    <col min="43" max="44" width="13.88671875" style="69" bestFit="1" customWidth="1"/>
    <col min="45" max="46" width="11.6640625" style="69" bestFit="1" customWidth="1"/>
    <col min="47" max="16384" width="9" style="69"/>
  </cols>
  <sheetData>
    <row r="1" spans="1:46" s="12" customFormat="1" ht="9.9" customHeight="1" x14ac:dyDescent="0.3">
      <c r="A1" s="1">
        <f>籌碼資料!A1</f>
        <v>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47"/>
      <c r="U1" s="48"/>
      <c r="V1" s="47"/>
      <c r="W1" s="49"/>
      <c r="X1" s="1"/>
      <c r="Y1" s="47"/>
      <c r="Z1" s="50"/>
      <c r="AA1" s="49"/>
      <c r="AB1" s="1"/>
      <c r="AC1" s="47"/>
      <c r="AD1" s="51"/>
      <c r="AE1" s="50"/>
      <c r="AF1" s="52"/>
      <c r="AG1" s="52"/>
      <c r="AH1" s="52"/>
      <c r="AI1" s="52"/>
      <c r="AJ1" s="52"/>
      <c r="AK1" s="52"/>
      <c r="AL1" s="52"/>
      <c r="AM1" s="53"/>
      <c r="AN1" s="54"/>
      <c r="AO1" s="52"/>
      <c r="AP1" s="54"/>
      <c r="AQ1" s="54"/>
      <c r="AR1" s="54"/>
      <c r="AS1" s="54"/>
      <c r="AT1" s="54"/>
    </row>
    <row r="2" spans="1:46" s="12" customFormat="1" ht="9.9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47"/>
      <c r="U2" s="48"/>
      <c r="V2" s="47"/>
      <c r="W2" s="49"/>
      <c r="X2" s="1"/>
      <c r="Y2" s="47"/>
      <c r="Z2" s="50"/>
      <c r="AA2" s="49"/>
      <c r="AB2" s="1"/>
      <c r="AC2" s="47"/>
      <c r="AD2" s="51"/>
      <c r="AE2" s="50"/>
      <c r="AF2" s="52"/>
      <c r="AG2" s="52"/>
      <c r="AH2" s="52"/>
      <c r="AI2" s="52"/>
      <c r="AJ2" s="52"/>
      <c r="AK2" s="52"/>
      <c r="AL2" s="52"/>
      <c r="AM2" s="53"/>
      <c r="AN2" s="54"/>
      <c r="AO2" s="52"/>
      <c r="AP2" s="54"/>
      <c r="AQ2" s="54"/>
      <c r="AR2" s="54"/>
      <c r="AS2" s="54"/>
      <c r="AT2" s="54"/>
    </row>
    <row r="3" spans="1:46" s="12" customFormat="1" ht="9.9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</row>
    <row r="4" spans="1:46" s="12" customFormat="1" ht="12.75" customHeight="1" x14ac:dyDescent="0.3">
      <c r="A4" s="3"/>
      <c r="B4" s="3"/>
      <c r="C4" s="3"/>
      <c r="D4" s="3"/>
      <c r="E4" s="244" t="e">
        <f>#REF!</f>
        <v>#REF!</v>
      </c>
      <c r="F4" s="245"/>
      <c r="G4" s="245"/>
      <c r="H4" s="245"/>
      <c r="I4" s="245"/>
      <c r="J4" s="245"/>
      <c r="K4" s="245"/>
      <c r="L4" s="245"/>
      <c r="M4" s="246"/>
      <c r="N4" s="250" t="str">
        <f>A6</f>
        <v>單位：口數；千元(含鉅額交易)日期2014/8/7</v>
      </c>
      <c r="O4" s="251"/>
      <c r="P4" s="251"/>
      <c r="Q4" s="251"/>
      <c r="R4" s="251"/>
      <c r="S4" s="251"/>
      <c r="T4" s="251"/>
      <c r="U4" s="251"/>
      <c r="V4" s="252"/>
      <c r="W4" s="200" t="s">
        <v>20</v>
      </c>
      <c r="X4" s="256"/>
      <c r="Y4" s="256"/>
      <c r="Z4" s="256"/>
      <c r="AA4" s="256"/>
      <c r="AB4" s="256"/>
      <c r="AC4" s="256"/>
      <c r="AD4" s="256"/>
      <c r="AE4" s="201"/>
    </row>
    <row r="5" spans="1:46" s="12" customFormat="1" ht="14.25" customHeight="1" x14ac:dyDescent="0.3">
      <c r="A5" s="3"/>
      <c r="B5" s="3"/>
      <c r="C5" s="3"/>
      <c r="D5" s="3"/>
      <c r="E5" s="247"/>
      <c r="F5" s="248"/>
      <c r="G5" s="248"/>
      <c r="H5" s="248"/>
      <c r="I5" s="248"/>
      <c r="J5" s="248"/>
      <c r="K5" s="248"/>
      <c r="L5" s="248"/>
      <c r="M5" s="249"/>
      <c r="N5" s="253"/>
      <c r="O5" s="254"/>
      <c r="P5" s="254"/>
      <c r="Q5" s="254"/>
      <c r="R5" s="254"/>
      <c r="S5" s="254"/>
      <c r="T5" s="254"/>
      <c r="U5" s="254"/>
      <c r="V5" s="255"/>
      <c r="W5" s="204"/>
      <c r="X5" s="257"/>
      <c r="Y5" s="257"/>
      <c r="Z5" s="257"/>
      <c r="AA5" s="257"/>
      <c r="AB5" s="257"/>
      <c r="AC5" s="257"/>
      <c r="AD5" s="257"/>
      <c r="AE5" s="205"/>
    </row>
    <row r="6" spans="1:46" s="12" customFormat="1" ht="14.25" customHeight="1" x14ac:dyDescent="0.3">
      <c r="A6" s="258" t="str">
        <f>籌碼資料!B3</f>
        <v>單位：口數；千元(含鉅額交易)日期2014/8/7</v>
      </c>
      <c r="B6" s="259"/>
      <c r="C6" s="260"/>
      <c r="D6" s="261"/>
      <c r="E6" s="238" t="s">
        <v>0</v>
      </c>
      <c r="F6" s="265"/>
      <c r="G6" s="265"/>
      <c r="H6" s="265"/>
      <c r="I6" s="265"/>
      <c r="J6" s="239"/>
      <c r="K6" s="230" t="s">
        <v>21</v>
      </c>
      <c r="L6" s="231"/>
      <c r="M6" s="232"/>
      <c r="N6" s="238" t="s">
        <v>0</v>
      </c>
      <c r="O6" s="265"/>
      <c r="P6" s="265"/>
      <c r="Q6" s="265"/>
      <c r="R6" s="265"/>
      <c r="S6" s="239"/>
      <c r="T6" s="230" t="s">
        <v>21</v>
      </c>
      <c r="U6" s="231"/>
      <c r="V6" s="232"/>
      <c r="W6" s="240" t="s">
        <v>22</v>
      </c>
      <c r="X6" s="266"/>
      <c r="Y6" s="266"/>
      <c r="Z6" s="266"/>
      <c r="AA6" s="266"/>
      <c r="AB6" s="241"/>
      <c r="AC6" s="230" t="s">
        <v>23</v>
      </c>
      <c r="AD6" s="231"/>
      <c r="AE6" s="232"/>
    </row>
    <row r="7" spans="1:46" s="12" customFormat="1" ht="30" customHeight="1" x14ac:dyDescent="0.3">
      <c r="A7" s="258"/>
      <c r="B7" s="262"/>
      <c r="C7" s="263"/>
      <c r="D7" s="264"/>
      <c r="E7" s="236" t="s">
        <v>24</v>
      </c>
      <c r="F7" s="237"/>
      <c r="G7" s="236" t="s">
        <v>25</v>
      </c>
      <c r="H7" s="237"/>
      <c r="I7" s="238" t="s">
        <v>6</v>
      </c>
      <c r="J7" s="239"/>
      <c r="K7" s="233"/>
      <c r="L7" s="234"/>
      <c r="M7" s="235"/>
      <c r="N7" s="236" t="s">
        <v>24</v>
      </c>
      <c r="O7" s="237"/>
      <c r="P7" s="236" t="s">
        <v>25</v>
      </c>
      <c r="Q7" s="237"/>
      <c r="R7" s="236" t="s">
        <v>26</v>
      </c>
      <c r="S7" s="237"/>
      <c r="T7" s="233"/>
      <c r="U7" s="234"/>
      <c r="V7" s="235"/>
      <c r="W7" s="240" t="s">
        <v>24</v>
      </c>
      <c r="X7" s="241"/>
      <c r="Y7" s="240" t="s">
        <v>25</v>
      </c>
      <c r="Z7" s="241"/>
      <c r="AA7" s="242" t="s">
        <v>6</v>
      </c>
      <c r="AB7" s="243"/>
      <c r="AC7" s="233"/>
      <c r="AD7" s="234"/>
      <c r="AE7" s="235"/>
    </row>
    <row r="8" spans="1:46" s="12" customFormat="1" ht="12.75" customHeight="1" x14ac:dyDescent="0.3">
      <c r="A8" s="258"/>
      <c r="B8" s="226" t="s">
        <v>27</v>
      </c>
      <c r="C8" s="226" t="s">
        <v>28</v>
      </c>
      <c r="D8" s="228" t="s">
        <v>1</v>
      </c>
      <c r="E8" s="222" t="s">
        <v>2</v>
      </c>
      <c r="F8" s="224" t="s">
        <v>29</v>
      </c>
      <c r="G8" s="222" t="s">
        <v>2</v>
      </c>
      <c r="H8" s="224" t="s">
        <v>29</v>
      </c>
      <c r="I8" s="222" t="s">
        <v>2</v>
      </c>
      <c r="J8" s="224" t="s">
        <v>29</v>
      </c>
      <c r="K8" s="206" t="s">
        <v>30</v>
      </c>
      <c r="L8" s="206" t="s">
        <v>31</v>
      </c>
      <c r="M8" s="206" t="s">
        <v>32</v>
      </c>
      <c r="N8" s="222" t="s">
        <v>2</v>
      </c>
      <c r="O8" s="224" t="s">
        <v>29</v>
      </c>
      <c r="P8" s="222" t="s">
        <v>2</v>
      </c>
      <c r="Q8" s="224" t="s">
        <v>29</v>
      </c>
      <c r="R8" s="222" t="s">
        <v>2</v>
      </c>
      <c r="S8" s="224" t="s">
        <v>29</v>
      </c>
      <c r="T8" s="206" t="s">
        <v>30</v>
      </c>
      <c r="U8" s="206" t="s">
        <v>31</v>
      </c>
      <c r="V8" s="206" t="s">
        <v>32</v>
      </c>
      <c r="W8" s="220" t="s">
        <v>33</v>
      </c>
      <c r="X8" s="220" t="s">
        <v>29</v>
      </c>
      <c r="Y8" s="220" t="s">
        <v>33</v>
      </c>
      <c r="Z8" s="220" t="s">
        <v>29</v>
      </c>
      <c r="AA8" s="220" t="s">
        <v>33</v>
      </c>
      <c r="AB8" s="220" t="s">
        <v>29</v>
      </c>
      <c r="AC8" s="206" t="s">
        <v>30</v>
      </c>
      <c r="AD8" s="206" t="s">
        <v>31</v>
      </c>
      <c r="AE8" s="206" t="s">
        <v>32</v>
      </c>
    </row>
    <row r="9" spans="1:46" s="12" customFormat="1" ht="12.75" customHeight="1" x14ac:dyDescent="0.3">
      <c r="A9" s="258"/>
      <c r="B9" s="227"/>
      <c r="C9" s="227"/>
      <c r="D9" s="229"/>
      <c r="E9" s="223"/>
      <c r="F9" s="225"/>
      <c r="G9" s="223"/>
      <c r="H9" s="225"/>
      <c r="I9" s="223"/>
      <c r="J9" s="225"/>
      <c r="K9" s="207"/>
      <c r="L9" s="207"/>
      <c r="M9" s="207"/>
      <c r="N9" s="223"/>
      <c r="O9" s="225"/>
      <c r="P9" s="223"/>
      <c r="Q9" s="225"/>
      <c r="R9" s="223"/>
      <c r="S9" s="225"/>
      <c r="T9" s="207"/>
      <c r="U9" s="207"/>
      <c r="V9" s="207"/>
      <c r="W9" s="221"/>
      <c r="X9" s="221"/>
      <c r="Y9" s="221"/>
      <c r="Z9" s="221"/>
      <c r="AA9" s="221"/>
      <c r="AB9" s="221"/>
      <c r="AC9" s="207"/>
      <c r="AD9" s="207"/>
      <c r="AE9" s="207"/>
    </row>
    <row r="10" spans="1:46" s="12" customFormat="1" ht="13.2" x14ac:dyDescent="0.2">
      <c r="A10" s="258"/>
      <c r="B10" s="208" t="s">
        <v>7</v>
      </c>
      <c r="C10" s="209"/>
      <c r="D10" s="4" t="s">
        <v>3</v>
      </c>
      <c r="E10" s="5" t="e">
        <f>#REF!</f>
        <v>#REF!</v>
      </c>
      <c r="F10" s="5" t="e">
        <f>#REF!</f>
        <v>#REF!</v>
      </c>
      <c r="G10" s="6" t="e">
        <f>#REF!</f>
        <v>#REF!</v>
      </c>
      <c r="H10" s="6" t="e">
        <f>#REF!</f>
        <v>#REF!</v>
      </c>
      <c r="I10" s="7" t="e">
        <f>#REF!</f>
        <v>#REF!</v>
      </c>
      <c r="J10" s="7" t="e">
        <f>#REF!</f>
        <v>#REF!</v>
      </c>
      <c r="K10" s="8" t="e">
        <f t="shared" ref="K10:K18" si="0">IF(E10=0,"0",1000*F10/(E10*50))</f>
        <v>#REF!</v>
      </c>
      <c r="L10" s="8" t="e">
        <f t="shared" ref="L10:L18" si="1">IF(G10=0,"0",1000*H10/(G10*50))</f>
        <v>#REF!</v>
      </c>
      <c r="M10" s="9" t="e">
        <f t="shared" ref="M10:M18" si="2">IF(I10=0,"0",1000*ABS(J10)/(I10*50))</f>
        <v>#REF!</v>
      </c>
      <c r="N10" s="160">
        <f>籌碼資料!L8</f>
        <v>98941</v>
      </c>
      <c r="O10" s="160">
        <f>籌碼資料!M8</f>
        <v>244052</v>
      </c>
      <c r="P10" s="161">
        <f>籌碼資料!N8</f>
        <v>225763</v>
      </c>
      <c r="Q10" s="161">
        <f>籌碼資料!O8</f>
        <v>590192</v>
      </c>
      <c r="R10" s="7">
        <f>籌碼資料!P8</f>
        <v>-126822</v>
      </c>
      <c r="S10" s="7">
        <f>籌碼資料!Q8</f>
        <v>-346140</v>
      </c>
      <c r="T10" s="8">
        <f t="shared" ref="T10:T18" si="3">IF(N10=0,"0",1000*O10/(N10*50))</f>
        <v>49.332834719681429</v>
      </c>
      <c r="U10" s="8">
        <f t="shared" ref="U10:U18" si="4">IF(P10=0,"0",1000*Q10/(P10*50))</f>
        <v>52.284209547180005</v>
      </c>
      <c r="V10" s="9">
        <f t="shared" ref="V10:V18" si="5">IF(R10=0,"0",1000*ABS(S10)/(R10*50))</f>
        <v>-54.586743624923123</v>
      </c>
      <c r="W10" s="10" t="e">
        <f t="shared" ref="W10:AE21" ca="1" si="6">OFFSET(W10,0,-9)-OFFSET(W10,0,-18)</f>
        <v>#REF!</v>
      </c>
      <c r="X10" s="10" t="e">
        <f t="shared" ca="1" si="6"/>
        <v>#REF!</v>
      </c>
      <c r="Y10" s="10" t="e">
        <f t="shared" ca="1" si="6"/>
        <v>#REF!</v>
      </c>
      <c r="Z10" s="10" t="e">
        <f t="shared" ca="1" si="6"/>
        <v>#REF!</v>
      </c>
      <c r="AA10" s="10" t="e">
        <f t="shared" ca="1" si="6"/>
        <v>#REF!</v>
      </c>
      <c r="AB10" s="10" t="e">
        <f t="shared" ca="1" si="6"/>
        <v>#REF!</v>
      </c>
      <c r="AC10" s="11" t="e">
        <f t="shared" ca="1" si="6"/>
        <v>#REF!</v>
      </c>
      <c r="AD10" s="11" t="e">
        <f t="shared" ca="1" si="6"/>
        <v>#REF!</v>
      </c>
      <c r="AE10" s="11" t="e">
        <f t="shared" ca="1" si="6"/>
        <v>#REF!</v>
      </c>
    </row>
    <row r="11" spans="1:46" s="12" customFormat="1" ht="13.2" x14ac:dyDescent="0.2">
      <c r="A11" s="258"/>
      <c r="B11" s="210"/>
      <c r="C11" s="211"/>
      <c r="D11" s="4" t="s">
        <v>4</v>
      </c>
      <c r="E11" s="5" t="e">
        <f>#REF!</f>
        <v>#REF!</v>
      </c>
      <c r="F11" s="5" t="e">
        <f>#REF!</f>
        <v>#REF!</v>
      </c>
      <c r="G11" s="6" t="e">
        <f>#REF!</f>
        <v>#REF!</v>
      </c>
      <c r="H11" s="6" t="e">
        <f>#REF!</f>
        <v>#REF!</v>
      </c>
      <c r="I11" s="7" t="e">
        <f>#REF!</f>
        <v>#REF!</v>
      </c>
      <c r="J11" s="7" t="e">
        <f>#REF!</f>
        <v>#REF!</v>
      </c>
      <c r="K11" s="8" t="e">
        <f t="shared" si="0"/>
        <v>#REF!</v>
      </c>
      <c r="L11" s="8" t="e">
        <f t="shared" si="1"/>
        <v>#REF!</v>
      </c>
      <c r="M11" s="9" t="e">
        <f t="shared" si="2"/>
        <v>#REF!</v>
      </c>
      <c r="N11" s="160">
        <f>籌碼資料!L9</f>
        <v>860</v>
      </c>
      <c r="O11" s="160">
        <f>籌碼資料!M9</f>
        <v>1459</v>
      </c>
      <c r="P11" s="161">
        <f>籌碼資料!N9</f>
        <v>930</v>
      </c>
      <c r="Q11" s="161">
        <f>籌碼資料!O9</f>
        <v>99</v>
      </c>
      <c r="R11" s="7">
        <f>籌碼資料!P9</f>
        <v>-70</v>
      </c>
      <c r="S11" s="7">
        <f>籌碼資料!Q9</f>
        <v>1360</v>
      </c>
      <c r="T11" s="8">
        <f t="shared" si="3"/>
        <v>33.930232558139537</v>
      </c>
      <c r="U11" s="8">
        <f t="shared" si="4"/>
        <v>2.129032258064516</v>
      </c>
      <c r="V11" s="9">
        <f t="shared" si="5"/>
        <v>-388.57142857142856</v>
      </c>
      <c r="W11" s="10" t="e">
        <f t="shared" ca="1" si="6"/>
        <v>#REF!</v>
      </c>
      <c r="X11" s="10" t="e">
        <f t="shared" ca="1" si="6"/>
        <v>#REF!</v>
      </c>
      <c r="Y11" s="10" t="e">
        <f t="shared" ca="1" si="6"/>
        <v>#REF!</v>
      </c>
      <c r="Z11" s="10" t="e">
        <f t="shared" ca="1" si="6"/>
        <v>#REF!</v>
      </c>
      <c r="AA11" s="10" t="e">
        <f t="shared" ca="1" si="6"/>
        <v>#REF!</v>
      </c>
      <c r="AB11" s="10" t="e">
        <f t="shared" ca="1" si="6"/>
        <v>#REF!</v>
      </c>
      <c r="AC11" s="11" t="e">
        <f t="shared" ca="1" si="6"/>
        <v>#REF!</v>
      </c>
      <c r="AD11" s="11" t="e">
        <f t="shared" ca="1" si="6"/>
        <v>#REF!</v>
      </c>
      <c r="AE11" s="11" t="e">
        <f t="shared" ca="1" si="6"/>
        <v>#REF!</v>
      </c>
    </row>
    <row r="12" spans="1:46" s="12" customFormat="1" ht="13.2" x14ac:dyDescent="0.2">
      <c r="A12" s="258"/>
      <c r="B12" s="212"/>
      <c r="C12" s="213"/>
      <c r="D12" s="4" t="s">
        <v>5</v>
      </c>
      <c r="E12" s="5" t="e">
        <f>#REF!</f>
        <v>#REF!</v>
      </c>
      <c r="F12" s="5" t="e">
        <f>#REF!</f>
        <v>#REF!</v>
      </c>
      <c r="G12" s="6" t="e">
        <f>#REF!</f>
        <v>#REF!</v>
      </c>
      <c r="H12" s="6" t="e">
        <f>#REF!</f>
        <v>#REF!</v>
      </c>
      <c r="I12" s="7" t="e">
        <f>#REF!</f>
        <v>#REF!</v>
      </c>
      <c r="J12" s="7" t="e">
        <f>#REF!</f>
        <v>#REF!</v>
      </c>
      <c r="K12" s="8" t="e">
        <f t="shared" si="0"/>
        <v>#REF!</v>
      </c>
      <c r="L12" s="8" t="e">
        <f t="shared" si="1"/>
        <v>#REF!</v>
      </c>
      <c r="M12" s="9" t="e">
        <f t="shared" si="2"/>
        <v>#REF!</v>
      </c>
      <c r="N12" s="160">
        <f>籌碼資料!L10</f>
        <v>153231</v>
      </c>
      <c r="O12" s="160">
        <f>籌碼資料!M10</f>
        <v>771222</v>
      </c>
      <c r="P12" s="161">
        <f>籌碼資料!N10</f>
        <v>69165</v>
      </c>
      <c r="Q12" s="161">
        <f>籌碼資料!O10</f>
        <v>288130</v>
      </c>
      <c r="R12" s="7">
        <f>籌碼資料!P10</f>
        <v>84066</v>
      </c>
      <c r="S12" s="7">
        <f>籌碼資料!Q10</f>
        <v>483092</v>
      </c>
      <c r="T12" s="8">
        <f t="shared" si="3"/>
        <v>100.66135442567105</v>
      </c>
      <c r="U12" s="8">
        <f t="shared" si="4"/>
        <v>83.316706426660886</v>
      </c>
      <c r="V12" s="9">
        <f t="shared" si="5"/>
        <v>114.93160136083553</v>
      </c>
      <c r="W12" s="10" t="e">
        <f t="shared" ca="1" si="6"/>
        <v>#REF!</v>
      </c>
      <c r="X12" s="10" t="e">
        <f t="shared" ca="1" si="6"/>
        <v>#REF!</v>
      </c>
      <c r="Y12" s="10" t="e">
        <f t="shared" ca="1" si="6"/>
        <v>#REF!</v>
      </c>
      <c r="Z12" s="10" t="e">
        <f t="shared" ca="1" si="6"/>
        <v>#REF!</v>
      </c>
      <c r="AA12" s="10" t="e">
        <f t="shared" ca="1" si="6"/>
        <v>#REF!</v>
      </c>
      <c r="AB12" s="10" t="e">
        <f t="shared" ca="1" si="6"/>
        <v>#REF!</v>
      </c>
      <c r="AC12" s="11" t="e">
        <f t="shared" ca="1" si="6"/>
        <v>#REF!</v>
      </c>
      <c r="AD12" s="11" t="e">
        <f t="shared" ca="1" si="6"/>
        <v>#REF!</v>
      </c>
      <c r="AE12" s="11" t="e">
        <f t="shared" ca="1" si="6"/>
        <v>#REF!</v>
      </c>
    </row>
    <row r="13" spans="1:46" s="12" customFormat="1" ht="12.75" customHeight="1" x14ac:dyDescent="0.2">
      <c r="A13" s="258"/>
      <c r="B13" s="214" t="s">
        <v>8</v>
      </c>
      <c r="C13" s="215"/>
      <c r="D13" s="13" t="s">
        <v>3</v>
      </c>
      <c r="E13" s="6" t="e">
        <f>#REF!</f>
        <v>#REF!</v>
      </c>
      <c r="F13" s="6" t="e">
        <f>#REF!</f>
        <v>#REF!</v>
      </c>
      <c r="G13" s="5" t="e">
        <f>#REF!</f>
        <v>#REF!</v>
      </c>
      <c r="H13" s="5" t="e">
        <f>#REF!</f>
        <v>#REF!</v>
      </c>
      <c r="I13" s="14" t="e">
        <f>#REF!</f>
        <v>#REF!</v>
      </c>
      <c r="J13" s="14" t="e">
        <f>#REF!</f>
        <v>#REF!</v>
      </c>
      <c r="K13" s="8" t="e">
        <f t="shared" si="0"/>
        <v>#REF!</v>
      </c>
      <c r="L13" s="8" t="e">
        <f t="shared" si="1"/>
        <v>#REF!</v>
      </c>
      <c r="M13" s="9" t="e">
        <f t="shared" si="2"/>
        <v>#REF!</v>
      </c>
      <c r="N13" s="161">
        <f>籌碼資料!L11</f>
        <v>172542</v>
      </c>
      <c r="O13" s="161">
        <f>籌碼資料!M11</f>
        <v>1055666</v>
      </c>
      <c r="P13" s="160">
        <f>籌碼資料!N11</f>
        <v>124458</v>
      </c>
      <c r="Q13" s="160">
        <f>籌碼資料!O11</f>
        <v>898979</v>
      </c>
      <c r="R13" s="162">
        <f>籌碼資料!P11</f>
        <v>48084</v>
      </c>
      <c r="S13" s="162">
        <f>籌碼資料!Q11</f>
        <v>156687</v>
      </c>
      <c r="T13" s="8">
        <f t="shared" si="3"/>
        <v>122.36626444575813</v>
      </c>
      <c r="U13" s="8">
        <f t="shared" si="4"/>
        <v>144.46303170547495</v>
      </c>
      <c r="V13" s="9">
        <f t="shared" si="5"/>
        <v>65.172198652358375</v>
      </c>
      <c r="W13" s="10" t="e">
        <f t="shared" ca="1" si="6"/>
        <v>#REF!</v>
      </c>
      <c r="X13" s="10" t="e">
        <f t="shared" ca="1" si="6"/>
        <v>#REF!</v>
      </c>
      <c r="Y13" s="10" t="e">
        <f t="shared" ca="1" si="6"/>
        <v>#REF!</v>
      </c>
      <c r="Z13" s="10" t="e">
        <f t="shared" ca="1" si="6"/>
        <v>#REF!</v>
      </c>
      <c r="AA13" s="10" t="e">
        <f t="shared" ca="1" si="6"/>
        <v>#REF!</v>
      </c>
      <c r="AB13" s="10" t="e">
        <f t="shared" ca="1" si="6"/>
        <v>#REF!</v>
      </c>
      <c r="AC13" s="11" t="e">
        <f t="shared" ca="1" si="6"/>
        <v>#REF!</v>
      </c>
      <c r="AD13" s="11" t="e">
        <f t="shared" ca="1" si="6"/>
        <v>#REF!</v>
      </c>
      <c r="AE13" s="11" t="e">
        <f t="shared" ca="1" si="6"/>
        <v>#REF!</v>
      </c>
    </row>
    <row r="14" spans="1:46" s="12" customFormat="1" ht="13.2" x14ac:dyDescent="0.2">
      <c r="A14" s="258"/>
      <c r="B14" s="216"/>
      <c r="C14" s="217"/>
      <c r="D14" s="13" t="s">
        <v>4</v>
      </c>
      <c r="E14" s="6" t="e">
        <f>#REF!</f>
        <v>#REF!</v>
      </c>
      <c r="F14" s="6" t="e">
        <f>#REF!</f>
        <v>#REF!</v>
      </c>
      <c r="G14" s="5" t="e">
        <f>#REF!</f>
        <v>#REF!</v>
      </c>
      <c r="H14" s="5" t="e">
        <f>#REF!</f>
        <v>#REF!</v>
      </c>
      <c r="I14" s="14" t="e">
        <f>#REF!</f>
        <v>#REF!</v>
      </c>
      <c r="J14" s="14" t="e">
        <f>#REF!</f>
        <v>#REF!</v>
      </c>
      <c r="K14" s="8" t="e">
        <f t="shared" si="0"/>
        <v>#REF!</v>
      </c>
      <c r="L14" s="8" t="e">
        <f t="shared" si="1"/>
        <v>#REF!</v>
      </c>
      <c r="M14" s="9" t="e">
        <f t="shared" si="2"/>
        <v>#REF!</v>
      </c>
      <c r="N14" s="161">
        <f>籌碼資料!L12</f>
        <v>476</v>
      </c>
      <c r="O14" s="161">
        <f>籌碼資料!M12</f>
        <v>4557</v>
      </c>
      <c r="P14" s="160">
        <f>籌碼資料!N12</f>
        <v>1170</v>
      </c>
      <c r="Q14" s="160">
        <f>籌碼資料!O12</f>
        <v>11408</v>
      </c>
      <c r="R14" s="162">
        <f>籌碼資料!P12</f>
        <v>-694</v>
      </c>
      <c r="S14" s="162">
        <f>籌碼資料!Q12</f>
        <v>-6851</v>
      </c>
      <c r="T14" s="8">
        <f t="shared" si="3"/>
        <v>191.47058823529412</v>
      </c>
      <c r="U14" s="8">
        <f t="shared" si="4"/>
        <v>195.008547008547</v>
      </c>
      <c r="V14" s="9">
        <f t="shared" si="5"/>
        <v>-197.43515850144092</v>
      </c>
      <c r="W14" s="10" t="e">
        <f t="shared" ca="1" si="6"/>
        <v>#REF!</v>
      </c>
      <c r="X14" s="10" t="e">
        <f t="shared" ca="1" si="6"/>
        <v>#REF!</v>
      </c>
      <c r="Y14" s="10" t="e">
        <f t="shared" ca="1" si="6"/>
        <v>#REF!</v>
      </c>
      <c r="Z14" s="10" t="e">
        <f t="shared" ca="1" si="6"/>
        <v>#REF!</v>
      </c>
      <c r="AA14" s="10" t="e">
        <f t="shared" ca="1" si="6"/>
        <v>#REF!</v>
      </c>
      <c r="AB14" s="10" t="e">
        <f t="shared" ca="1" si="6"/>
        <v>#REF!</v>
      </c>
      <c r="AC14" s="11" t="e">
        <f t="shared" ca="1" si="6"/>
        <v>#REF!</v>
      </c>
      <c r="AD14" s="11" t="e">
        <f t="shared" ca="1" si="6"/>
        <v>#REF!</v>
      </c>
      <c r="AE14" s="11" t="e">
        <f t="shared" ca="1" si="6"/>
        <v>#REF!</v>
      </c>
    </row>
    <row r="15" spans="1:46" s="12" customFormat="1" ht="12.75" customHeight="1" x14ac:dyDescent="0.2">
      <c r="A15" s="258"/>
      <c r="B15" s="218"/>
      <c r="C15" s="219"/>
      <c r="D15" s="13" t="s">
        <v>5</v>
      </c>
      <c r="E15" s="6" t="e">
        <f>#REF!</f>
        <v>#REF!</v>
      </c>
      <c r="F15" s="6" t="e">
        <f>#REF!</f>
        <v>#REF!</v>
      </c>
      <c r="G15" s="5" t="e">
        <f>#REF!</f>
        <v>#REF!</v>
      </c>
      <c r="H15" s="5" t="e">
        <f>#REF!</f>
        <v>#REF!</v>
      </c>
      <c r="I15" s="14" t="e">
        <f>#REF!</f>
        <v>#REF!</v>
      </c>
      <c r="J15" s="14" t="e">
        <f>#REF!</f>
        <v>#REF!</v>
      </c>
      <c r="K15" s="8" t="e">
        <f t="shared" si="0"/>
        <v>#REF!</v>
      </c>
      <c r="L15" s="8" t="e">
        <f t="shared" si="1"/>
        <v>#REF!</v>
      </c>
      <c r="M15" s="9" t="e">
        <f t="shared" si="2"/>
        <v>#REF!</v>
      </c>
      <c r="N15" s="161">
        <f>籌碼資料!L13</f>
        <v>235206</v>
      </c>
      <c r="O15" s="161">
        <f>籌碼資料!M13</f>
        <v>962989</v>
      </c>
      <c r="P15" s="160">
        <f>籌碼資料!N13</f>
        <v>76961</v>
      </c>
      <c r="Q15" s="160">
        <f>籌碼資料!O13</f>
        <v>294015</v>
      </c>
      <c r="R15" s="162">
        <f>籌碼資料!P13</f>
        <v>158245</v>
      </c>
      <c r="S15" s="162">
        <f>籌碼資料!Q13</f>
        <v>668974</v>
      </c>
      <c r="T15" s="8">
        <f t="shared" si="3"/>
        <v>81.884730831696473</v>
      </c>
      <c r="U15" s="8">
        <f t="shared" si="4"/>
        <v>76.406231727758211</v>
      </c>
      <c r="V15" s="9">
        <f t="shared" si="5"/>
        <v>84.549148472305603</v>
      </c>
      <c r="W15" s="10" t="e">
        <f t="shared" ca="1" si="6"/>
        <v>#REF!</v>
      </c>
      <c r="X15" s="10" t="e">
        <f t="shared" ca="1" si="6"/>
        <v>#REF!</v>
      </c>
      <c r="Y15" s="10" t="e">
        <f t="shared" ca="1" si="6"/>
        <v>#REF!</v>
      </c>
      <c r="Z15" s="10" t="e">
        <f t="shared" ca="1" si="6"/>
        <v>#REF!</v>
      </c>
      <c r="AA15" s="10" t="e">
        <f t="shared" ca="1" si="6"/>
        <v>#REF!</v>
      </c>
      <c r="AB15" s="10" t="e">
        <f t="shared" ca="1" si="6"/>
        <v>#REF!</v>
      </c>
      <c r="AC15" s="11" t="e">
        <f t="shared" ca="1" si="6"/>
        <v>#REF!</v>
      </c>
      <c r="AD15" s="11" t="e">
        <f t="shared" ca="1" si="6"/>
        <v>#REF!</v>
      </c>
      <c r="AE15" s="11" t="e">
        <f t="shared" ca="1" si="6"/>
        <v>#REF!</v>
      </c>
    </row>
    <row r="16" spans="1:46" s="12" customFormat="1" ht="12.75" customHeight="1" x14ac:dyDescent="0.2">
      <c r="A16" s="258"/>
      <c r="B16" s="182" t="s">
        <v>34</v>
      </c>
      <c r="C16" s="183"/>
      <c r="D16" s="15" t="s">
        <v>3</v>
      </c>
      <c r="E16" s="19" t="e">
        <f>#REF!</f>
        <v>#REF!</v>
      </c>
      <c r="F16" s="19" t="e">
        <f>#REF!</f>
        <v>#REF!</v>
      </c>
      <c r="G16" s="19" t="e">
        <f>#REF!</f>
        <v>#REF!</v>
      </c>
      <c r="H16" s="19" t="e">
        <f>#REF!</f>
        <v>#REF!</v>
      </c>
      <c r="I16" s="16" t="e">
        <f>#REF!</f>
        <v>#REF!</v>
      </c>
      <c r="J16" s="16" t="e">
        <f>#REF!</f>
        <v>#REF!</v>
      </c>
      <c r="K16" s="17" t="e">
        <f t="shared" si="0"/>
        <v>#REF!</v>
      </c>
      <c r="L16" s="17" t="e">
        <f t="shared" si="1"/>
        <v>#REF!</v>
      </c>
      <c r="M16" s="18" t="e">
        <f t="shared" si="2"/>
        <v>#REF!</v>
      </c>
      <c r="N16" s="19">
        <f t="shared" ref="N16:O18" si="7">N10+P13</f>
        <v>223399</v>
      </c>
      <c r="O16" s="19">
        <f t="shared" si="7"/>
        <v>1143031</v>
      </c>
      <c r="P16" s="19">
        <f t="shared" ref="P16:Q18" si="8">N13+P10</f>
        <v>398305</v>
      </c>
      <c r="Q16" s="19">
        <f t="shared" si="8"/>
        <v>1645858</v>
      </c>
      <c r="R16" s="16">
        <f t="shared" ref="R16:S18" si="9">N16-P16</f>
        <v>-174906</v>
      </c>
      <c r="S16" s="16">
        <f t="shared" si="9"/>
        <v>-502827</v>
      </c>
      <c r="T16" s="17">
        <f t="shared" si="3"/>
        <v>102.33089673633275</v>
      </c>
      <c r="U16" s="17">
        <f t="shared" si="4"/>
        <v>82.643100136829815</v>
      </c>
      <c r="V16" s="18">
        <f t="shared" si="5"/>
        <v>-57.496826867002845</v>
      </c>
      <c r="W16" s="19" t="e">
        <f t="shared" ca="1" si="6"/>
        <v>#REF!</v>
      </c>
      <c r="X16" s="19" t="e">
        <f t="shared" ca="1" si="6"/>
        <v>#REF!</v>
      </c>
      <c r="Y16" s="19" t="e">
        <f t="shared" ca="1" si="6"/>
        <v>#REF!</v>
      </c>
      <c r="Z16" s="19" t="e">
        <f t="shared" ca="1" si="6"/>
        <v>#REF!</v>
      </c>
      <c r="AA16" s="19" t="e">
        <f t="shared" ca="1" si="6"/>
        <v>#REF!</v>
      </c>
      <c r="AB16" s="19" t="e">
        <f t="shared" ca="1" si="6"/>
        <v>#REF!</v>
      </c>
      <c r="AC16" s="20" t="e">
        <f t="shared" ca="1" si="6"/>
        <v>#REF!</v>
      </c>
      <c r="AD16" s="20" t="e">
        <f t="shared" ca="1" si="6"/>
        <v>#REF!</v>
      </c>
      <c r="AE16" s="20" t="e">
        <f t="shared" ca="1" si="6"/>
        <v>#REF!</v>
      </c>
    </row>
    <row r="17" spans="1:46" s="12" customFormat="1" ht="13.2" x14ac:dyDescent="0.2">
      <c r="A17" s="258"/>
      <c r="B17" s="184"/>
      <c r="C17" s="185"/>
      <c r="D17" s="15" t="s">
        <v>4</v>
      </c>
      <c r="E17" s="19" t="e">
        <f>#REF!</f>
        <v>#REF!</v>
      </c>
      <c r="F17" s="19" t="e">
        <f>#REF!</f>
        <v>#REF!</v>
      </c>
      <c r="G17" s="19" t="e">
        <f>#REF!</f>
        <v>#REF!</v>
      </c>
      <c r="H17" s="19" t="e">
        <f>#REF!</f>
        <v>#REF!</v>
      </c>
      <c r="I17" s="16" t="e">
        <f>#REF!</f>
        <v>#REF!</v>
      </c>
      <c r="J17" s="16" t="e">
        <f>#REF!</f>
        <v>#REF!</v>
      </c>
      <c r="K17" s="17" t="e">
        <f t="shared" si="0"/>
        <v>#REF!</v>
      </c>
      <c r="L17" s="17" t="e">
        <f t="shared" si="1"/>
        <v>#REF!</v>
      </c>
      <c r="M17" s="18" t="e">
        <f t="shared" si="2"/>
        <v>#REF!</v>
      </c>
      <c r="N17" s="19">
        <f t="shared" si="7"/>
        <v>2030</v>
      </c>
      <c r="O17" s="19">
        <f t="shared" si="7"/>
        <v>12867</v>
      </c>
      <c r="P17" s="19">
        <f t="shared" si="8"/>
        <v>1406</v>
      </c>
      <c r="Q17" s="19">
        <f t="shared" si="8"/>
        <v>4656</v>
      </c>
      <c r="R17" s="16">
        <f t="shared" si="9"/>
        <v>624</v>
      </c>
      <c r="S17" s="16">
        <f t="shared" si="9"/>
        <v>8211</v>
      </c>
      <c r="T17" s="17">
        <f t="shared" si="3"/>
        <v>126.76847290640394</v>
      </c>
      <c r="U17" s="17">
        <f t="shared" si="4"/>
        <v>66.230440967283073</v>
      </c>
      <c r="V17" s="18">
        <f t="shared" si="5"/>
        <v>263.17307692307691</v>
      </c>
      <c r="W17" s="19" t="e">
        <f t="shared" ca="1" si="6"/>
        <v>#REF!</v>
      </c>
      <c r="X17" s="19" t="e">
        <f t="shared" ca="1" si="6"/>
        <v>#REF!</v>
      </c>
      <c r="Y17" s="19" t="e">
        <f t="shared" ca="1" si="6"/>
        <v>#REF!</v>
      </c>
      <c r="Z17" s="19" t="e">
        <f t="shared" ca="1" si="6"/>
        <v>#REF!</v>
      </c>
      <c r="AA17" s="19" t="e">
        <f t="shared" ca="1" si="6"/>
        <v>#REF!</v>
      </c>
      <c r="AB17" s="19" t="e">
        <f t="shared" ca="1" si="6"/>
        <v>#REF!</v>
      </c>
      <c r="AC17" s="20" t="e">
        <f t="shared" ca="1" si="6"/>
        <v>#REF!</v>
      </c>
      <c r="AD17" s="20" t="e">
        <f t="shared" ca="1" si="6"/>
        <v>#REF!</v>
      </c>
      <c r="AE17" s="20" t="e">
        <f t="shared" ca="1" si="6"/>
        <v>#REF!</v>
      </c>
    </row>
    <row r="18" spans="1:46" s="12" customFormat="1" ht="12.75" customHeight="1" x14ac:dyDescent="0.2">
      <c r="A18" s="258"/>
      <c r="B18" s="186"/>
      <c r="C18" s="187"/>
      <c r="D18" s="15" t="s">
        <v>5</v>
      </c>
      <c r="E18" s="19" t="e">
        <f>#REF!</f>
        <v>#REF!</v>
      </c>
      <c r="F18" s="19" t="e">
        <f>#REF!</f>
        <v>#REF!</v>
      </c>
      <c r="G18" s="19" t="e">
        <f>#REF!</f>
        <v>#REF!</v>
      </c>
      <c r="H18" s="19" t="e">
        <f>#REF!</f>
        <v>#REF!</v>
      </c>
      <c r="I18" s="16" t="e">
        <f>#REF!</f>
        <v>#REF!</v>
      </c>
      <c r="J18" s="16" t="e">
        <f>#REF!</f>
        <v>#REF!</v>
      </c>
      <c r="K18" s="17" t="e">
        <f t="shared" si="0"/>
        <v>#REF!</v>
      </c>
      <c r="L18" s="17" t="e">
        <f t="shared" si="1"/>
        <v>#REF!</v>
      </c>
      <c r="M18" s="18" t="e">
        <f t="shared" si="2"/>
        <v>#REF!</v>
      </c>
      <c r="N18" s="19">
        <f t="shared" si="7"/>
        <v>230192</v>
      </c>
      <c r="O18" s="19">
        <f t="shared" si="7"/>
        <v>1065237</v>
      </c>
      <c r="P18" s="19">
        <f t="shared" si="8"/>
        <v>304371</v>
      </c>
      <c r="Q18" s="19">
        <f t="shared" si="8"/>
        <v>1251119</v>
      </c>
      <c r="R18" s="16">
        <f t="shared" si="9"/>
        <v>-74179</v>
      </c>
      <c r="S18" s="16">
        <f t="shared" si="9"/>
        <v>-185882</v>
      </c>
      <c r="T18" s="17">
        <f t="shared" si="3"/>
        <v>92.552043511503442</v>
      </c>
      <c r="U18" s="17">
        <f t="shared" si="4"/>
        <v>82.210131714256619</v>
      </c>
      <c r="V18" s="18">
        <f t="shared" si="5"/>
        <v>-50.117149058358834</v>
      </c>
      <c r="W18" s="19" t="e">
        <f t="shared" ca="1" si="6"/>
        <v>#REF!</v>
      </c>
      <c r="X18" s="19" t="e">
        <f t="shared" ca="1" si="6"/>
        <v>#REF!</v>
      </c>
      <c r="Y18" s="19" t="e">
        <f t="shared" ca="1" si="6"/>
        <v>#REF!</v>
      </c>
      <c r="Z18" s="19" t="e">
        <f t="shared" ca="1" si="6"/>
        <v>#REF!</v>
      </c>
      <c r="AA18" s="19" t="e">
        <f t="shared" ca="1" si="6"/>
        <v>#REF!</v>
      </c>
      <c r="AB18" s="19" t="e">
        <f t="shared" ca="1" si="6"/>
        <v>#REF!</v>
      </c>
      <c r="AC18" s="20" t="e">
        <f t="shared" ca="1" si="6"/>
        <v>#REF!</v>
      </c>
      <c r="AD18" s="20" t="e">
        <f t="shared" ca="1" si="6"/>
        <v>#REF!</v>
      </c>
      <c r="AE18" s="20" t="e">
        <f t="shared" ca="1" si="6"/>
        <v>#REF!</v>
      </c>
      <c r="AF18" s="73"/>
      <c r="AG18" s="74"/>
      <c r="AH18" s="74"/>
      <c r="AI18" s="74"/>
      <c r="AJ18" s="74"/>
      <c r="AK18" s="74"/>
      <c r="AL18" s="74"/>
      <c r="AM18" s="74"/>
      <c r="AN18" s="74"/>
      <c r="AO18" s="74"/>
      <c r="AP18"/>
    </row>
    <row r="19" spans="1:46" s="12" customFormat="1" ht="12.75" customHeight="1" x14ac:dyDescent="0.2">
      <c r="A19" s="258"/>
      <c r="B19" s="188" t="s">
        <v>35</v>
      </c>
      <c r="C19" s="189"/>
      <c r="D19" s="21" t="s">
        <v>3</v>
      </c>
      <c r="E19" s="5" t="e">
        <f>#REF!</f>
        <v>#REF!</v>
      </c>
      <c r="F19" s="5" t="e">
        <f>#REF!</f>
        <v>#REF!</v>
      </c>
      <c r="G19" s="6" t="e">
        <f>#REF!</f>
        <v>#REF!</v>
      </c>
      <c r="H19" s="6" t="e">
        <f>#REF!</f>
        <v>#REF!</v>
      </c>
      <c r="I19" s="22" t="e">
        <f>#REF!</f>
        <v>#REF!</v>
      </c>
      <c r="J19" s="22" t="e">
        <f>#REF!</f>
        <v>#REF!</v>
      </c>
      <c r="K19" s="23" t="e">
        <f>IF(E19=0,"0",1000*F19/(E19*200))</f>
        <v>#REF!</v>
      </c>
      <c r="L19" s="23" t="e">
        <f>IF(G19=0,"0",1000*H19/(G19*200))</f>
        <v>#REF!</v>
      </c>
      <c r="M19" s="9" t="e">
        <f>IF(I19=0,"0",1000*ABS(J19)/(I19*200))</f>
        <v>#REF!</v>
      </c>
      <c r="N19" s="5">
        <f>籌碼資料!K22</f>
        <v>15153</v>
      </c>
      <c r="O19" s="5">
        <f>籌碼資料!L22</f>
        <v>27525919</v>
      </c>
      <c r="P19" s="6">
        <f>籌碼資料!M22</f>
        <v>8462</v>
      </c>
      <c r="Q19" s="6">
        <f>籌碼資料!N22</f>
        <v>15363471</v>
      </c>
      <c r="R19" s="22">
        <f>籌碼資料!O22</f>
        <v>6691</v>
      </c>
      <c r="S19" s="22">
        <f>籌碼資料!P22</f>
        <v>12162448</v>
      </c>
      <c r="T19" s="24">
        <f>IF(N19=0,"0",1000*O19/(N19*200))</f>
        <v>9082.6631690094364</v>
      </c>
      <c r="U19" s="24">
        <f>IF(P19=0,"0",1000*Q19/(P19*200))</f>
        <v>9077.9195225714957</v>
      </c>
      <c r="V19" s="9">
        <f>IF(R19=0,"0",1000*ABS(S19)/(R19*200))</f>
        <v>9088.6623823045884</v>
      </c>
      <c r="W19" s="10" t="e">
        <f t="shared" ca="1" si="6"/>
        <v>#REF!</v>
      </c>
      <c r="X19" s="10" t="e">
        <f t="shared" ca="1" si="6"/>
        <v>#REF!</v>
      </c>
      <c r="Y19" s="10" t="e">
        <f t="shared" ca="1" si="6"/>
        <v>#REF!</v>
      </c>
      <c r="Z19" s="10" t="e">
        <f t="shared" ca="1" si="6"/>
        <v>#REF!</v>
      </c>
      <c r="AA19" s="10" t="e">
        <f t="shared" ca="1" si="6"/>
        <v>#REF!</v>
      </c>
      <c r="AB19" s="10" t="e">
        <f t="shared" ca="1" si="6"/>
        <v>#REF!</v>
      </c>
      <c r="AC19" s="25" t="e">
        <f t="shared" ca="1" si="6"/>
        <v>#REF!</v>
      </c>
      <c r="AD19" s="25" t="e">
        <f t="shared" ca="1" si="6"/>
        <v>#REF!</v>
      </c>
      <c r="AE19" s="25" t="e">
        <f t="shared" ca="1" si="6"/>
        <v>#REF!</v>
      </c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</row>
    <row r="20" spans="1:46" s="12" customFormat="1" ht="13.2" x14ac:dyDescent="0.2">
      <c r="A20" s="258"/>
      <c r="B20" s="190"/>
      <c r="C20" s="191"/>
      <c r="D20" s="21" t="s">
        <v>4</v>
      </c>
      <c r="E20" s="5" t="e">
        <f>#REF!</f>
        <v>#REF!</v>
      </c>
      <c r="F20" s="5" t="e">
        <f>#REF!</f>
        <v>#REF!</v>
      </c>
      <c r="G20" s="6" t="e">
        <f>#REF!</f>
        <v>#REF!</v>
      </c>
      <c r="H20" s="6" t="e">
        <f>#REF!</f>
        <v>#REF!</v>
      </c>
      <c r="I20" s="22" t="e">
        <f>#REF!</f>
        <v>#REF!</v>
      </c>
      <c r="J20" s="22" t="e">
        <f>#REF!</f>
        <v>#REF!</v>
      </c>
      <c r="K20" s="23" t="e">
        <f>IF(E20=0,"0",1000*F20/(E20*200))</f>
        <v>#REF!</v>
      </c>
      <c r="L20" s="23" t="e">
        <f>IF(G20=0,"0",1000*H20/(G20*200))</f>
        <v>#REF!</v>
      </c>
      <c r="M20" s="9" t="e">
        <f>IF(I20=0,"0",1000*ABS(J20)/(I20*200))</f>
        <v>#REF!</v>
      </c>
      <c r="N20" s="5">
        <f>籌碼資料!K23</f>
        <v>2641</v>
      </c>
      <c r="O20" s="5">
        <f>籌碼資料!L23</f>
        <v>4802923</v>
      </c>
      <c r="P20" s="6">
        <f>籌碼資料!M23</f>
        <v>1227</v>
      </c>
      <c r="Q20" s="6">
        <f>籌碼資料!N23</f>
        <v>2231422</v>
      </c>
      <c r="R20" s="22">
        <f>籌碼資料!O23</f>
        <v>1414</v>
      </c>
      <c r="S20" s="22">
        <f>籌碼資料!P23</f>
        <v>2571501</v>
      </c>
      <c r="T20" s="24">
        <f>IF(N20=0,"0",1000*O20/(N20*200))</f>
        <v>9093.0007572889062</v>
      </c>
      <c r="U20" s="24">
        <f>IF(P20=0,"0",1000*Q20/(P20*200))</f>
        <v>9092.9991850040751</v>
      </c>
      <c r="V20" s="9">
        <f>IF(R20=0,"0",1000*ABS(S20)/(R20*200))</f>
        <v>9093.0021216407349</v>
      </c>
      <c r="W20" s="10" t="e">
        <f t="shared" ca="1" si="6"/>
        <v>#REF!</v>
      </c>
      <c r="X20" s="10" t="e">
        <f t="shared" ca="1" si="6"/>
        <v>#REF!</v>
      </c>
      <c r="Y20" s="10" t="e">
        <f t="shared" ca="1" si="6"/>
        <v>#REF!</v>
      </c>
      <c r="Z20" s="10" t="e">
        <f t="shared" ca="1" si="6"/>
        <v>#REF!</v>
      </c>
      <c r="AA20" s="10" t="e">
        <f t="shared" ca="1" si="6"/>
        <v>#REF!</v>
      </c>
      <c r="AB20" s="10" t="e">
        <f t="shared" ca="1" si="6"/>
        <v>#REF!</v>
      </c>
      <c r="AC20" s="25" t="e">
        <f t="shared" ca="1" si="6"/>
        <v>#REF!</v>
      </c>
      <c r="AD20" s="25" t="e">
        <f t="shared" ca="1" si="6"/>
        <v>#REF!</v>
      </c>
      <c r="AE20" s="25" t="e">
        <f t="shared" ca="1" si="6"/>
        <v>#REF!</v>
      </c>
      <c r="AF20" s="76"/>
      <c r="AG20" s="76"/>
      <c r="AH20" s="77"/>
      <c r="AI20" s="77"/>
      <c r="AJ20" s="77"/>
      <c r="AK20" s="77"/>
      <c r="AL20" s="78"/>
      <c r="AM20" s="78"/>
      <c r="AN20" s="77"/>
      <c r="AO20" s="77"/>
      <c r="AP20" s="77"/>
      <c r="AQ20" s="77"/>
      <c r="AR20" s="77"/>
      <c r="AS20" s="77"/>
      <c r="AT20" s="77"/>
    </row>
    <row r="21" spans="1:46" s="12" customFormat="1" ht="13.5" customHeight="1" thickBot="1" x14ac:dyDescent="0.25">
      <c r="A21" s="258"/>
      <c r="B21" s="192"/>
      <c r="C21" s="193"/>
      <c r="D21" s="21" t="s">
        <v>5</v>
      </c>
      <c r="E21" s="5" t="e">
        <f>#REF!</f>
        <v>#REF!</v>
      </c>
      <c r="F21" s="5" t="e">
        <f>#REF!</f>
        <v>#REF!</v>
      </c>
      <c r="G21" s="6" t="e">
        <f>#REF!</f>
        <v>#REF!</v>
      </c>
      <c r="H21" s="6" t="e">
        <f>#REF!</f>
        <v>#REF!</v>
      </c>
      <c r="I21" s="22" t="e">
        <f>#REF!</f>
        <v>#REF!</v>
      </c>
      <c r="J21" s="22" t="e">
        <f>#REF!</f>
        <v>#REF!</v>
      </c>
      <c r="K21" s="23" t="e">
        <f>IF(E21=0,"0",1000*F21/(E21*200))</f>
        <v>#REF!</v>
      </c>
      <c r="L21" s="23" t="e">
        <f>IF(G21=0,"0",1000*H21/(G21*200))</f>
        <v>#REF!</v>
      </c>
      <c r="M21" s="9" t="e">
        <f>IF(I21=0,"0",1000*ABS(J21)/(I21*200))</f>
        <v>#REF!</v>
      </c>
      <c r="N21" s="5">
        <f>籌碼資料!K24</f>
        <v>38686</v>
      </c>
      <c r="O21" s="5">
        <f>籌碼資料!L24</f>
        <v>70301683</v>
      </c>
      <c r="P21" s="6">
        <f>籌碼資料!M24</f>
        <v>50620</v>
      </c>
      <c r="Q21" s="6">
        <f>籌碼資料!N24</f>
        <v>91981986</v>
      </c>
      <c r="R21" s="22">
        <f>籌碼資料!O24</f>
        <v>-11934</v>
      </c>
      <c r="S21" s="22">
        <f>籌碼資料!P24</f>
        <v>-21680303</v>
      </c>
      <c r="T21" s="26">
        <f>IF(N21=0,"0",1000*O21/(N21*200))</f>
        <v>9086.1917748022533</v>
      </c>
      <c r="U21" s="26">
        <f>IF(P21=0,"0",1000*Q21/(P21*200))</f>
        <v>9085.5379296720657</v>
      </c>
      <c r="V21" s="27">
        <f>IF(R21=0,"0",1000*ABS(S21)/(R21*200))</f>
        <v>-9083.4183844477957</v>
      </c>
      <c r="W21" s="28" t="e">
        <f t="shared" ca="1" si="6"/>
        <v>#REF!</v>
      </c>
      <c r="X21" s="28" t="e">
        <f t="shared" ca="1" si="6"/>
        <v>#REF!</v>
      </c>
      <c r="Y21" s="28" t="e">
        <f t="shared" ca="1" si="6"/>
        <v>#REF!</v>
      </c>
      <c r="Z21" s="28" t="e">
        <f t="shared" ca="1" si="6"/>
        <v>#REF!</v>
      </c>
      <c r="AA21" s="28" t="e">
        <f t="shared" ca="1" si="6"/>
        <v>#REF!</v>
      </c>
      <c r="AB21" s="10" t="e">
        <f t="shared" ca="1" si="6"/>
        <v>#REF!</v>
      </c>
      <c r="AC21" s="25" t="e">
        <f t="shared" ca="1" si="6"/>
        <v>#REF!</v>
      </c>
      <c r="AD21" s="25" t="e">
        <f t="shared" ca="1" si="6"/>
        <v>#REF!</v>
      </c>
      <c r="AE21" s="25" t="e">
        <f t="shared" ca="1" si="6"/>
        <v>#REF!</v>
      </c>
      <c r="AF21" s="79"/>
      <c r="AG21" s="79"/>
      <c r="AH21" s="80"/>
      <c r="AI21" s="80"/>
      <c r="AJ21" s="80"/>
      <c r="AK21" s="80"/>
      <c r="AL21" s="81"/>
      <c r="AM21" s="82"/>
      <c r="AN21" s="80"/>
      <c r="AO21" s="80"/>
      <c r="AP21" s="80"/>
      <c r="AQ21" s="80"/>
      <c r="AR21" s="80"/>
      <c r="AS21" s="80"/>
      <c r="AT21" s="80"/>
    </row>
    <row r="22" spans="1:46" s="12" customFormat="1" ht="13.5" customHeight="1" thickTop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194" t="s">
        <v>36</v>
      </c>
      <c r="U22" s="195"/>
      <c r="V22" s="29" t="s">
        <v>3</v>
      </c>
      <c r="W22" s="30" t="e">
        <f t="shared" ref="W22:AB24" ca="1" si="10">W19/E19</f>
        <v>#REF!</v>
      </c>
      <c r="X22" s="31" t="e">
        <f t="shared" ca="1" si="10"/>
        <v>#REF!</v>
      </c>
      <c r="Y22" s="30" t="e">
        <f t="shared" ca="1" si="10"/>
        <v>#REF!</v>
      </c>
      <c r="Z22" s="31" t="e">
        <f t="shared" ca="1" si="10"/>
        <v>#REF!</v>
      </c>
      <c r="AA22" s="32" t="e">
        <f t="shared" ca="1" si="10"/>
        <v>#REF!</v>
      </c>
      <c r="AB22" s="33" t="e">
        <f t="shared" ca="1" si="10"/>
        <v>#REF!</v>
      </c>
      <c r="AC22" s="200" t="s">
        <v>37</v>
      </c>
      <c r="AD22" s="201"/>
      <c r="AE22" s="177">
        <f>AP25</f>
        <v>0</v>
      </c>
      <c r="AF22" s="76"/>
      <c r="AG22" s="76"/>
      <c r="AH22" s="77"/>
      <c r="AI22" s="77"/>
      <c r="AJ22" s="77"/>
      <c r="AK22" s="77"/>
      <c r="AL22" s="78"/>
      <c r="AM22" s="78"/>
      <c r="AN22" s="77"/>
      <c r="AO22" s="77"/>
      <c r="AP22" s="77"/>
      <c r="AQ22" s="77"/>
      <c r="AR22" s="77"/>
      <c r="AS22" s="77"/>
      <c r="AT22" s="77"/>
    </row>
    <row r="23" spans="1:46" s="12" customFormat="1" ht="13.2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196"/>
      <c r="U23" s="197"/>
      <c r="V23" s="21" t="s">
        <v>4</v>
      </c>
      <c r="W23" s="35" t="e">
        <f t="shared" ca="1" si="10"/>
        <v>#REF!</v>
      </c>
      <c r="X23" s="36" t="e">
        <f t="shared" ca="1" si="10"/>
        <v>#REF!</v>
      </c>
      <c r="Y23" s="35" t="e">
        <f t="shared" ca="1" si="10"/>
        <v>#REF!</v>
      </c>
      <c r="Z23" s="36" t="e">
        <f t="shared" ca="1" si="10"/>
        <v>#REF!</v>
      </c>
      <c r="AA23" s="37" t="e">
        <f t="shared" ca="1" si="10"/>
        <v>#REF!</v>
      </c>
      <c r="AB23" s="33" t="e">
        <f t="shared" ca="1" si="10"/>
        <v>#REF!</v>
      </c>
      <c r="AC23" s="202"/>
      <c r="AD23" s="203"/>
      <c r="AE23" s="178"/>
      <c r="AF23" s="79"/>
      <c r="AG23" s="79"/>
      <c r="AH23" s="80"/>
      <c r="AI23" s="80"/>
      <c r="AJ23" s="80"/>
      <c r="AK23" s="80"/>
      <c r="AL23" s="81"/>
      <c r="AM23" s="81"/>
      <c r="AN23" s="80"/>
      <c r="AO23" s="80"/>
      <c r="AP23" s="80"/>
      <c r="AQ23" s="80"/>
      <c r="AR23" s="80"/>
      <c r="AS23" s="80"/>
      <c r="AT23" s="80"/>
    </row>
    <row r="24" spans="1:46" s="12" customFormat="1" ht="30" customHeight="1" thickBot="1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70" t="s">
        <v>43</v>
      </c>
      <c r="S24" s="72">
        <f>P15/P12</f>
        <v>1.1127159690594954</v>
      </c>
      <c r="T24" s="198"/>
      <c r="U24" s="199"/>
      <c r="V24" s="38" t="s">
        <v>5</v>
      </c>
      <c r="W24" s="39" t="e">
        <f t="shared" ca="1" si="10"/>
        <v>#REF!</v>
      </c>
      <c r="X24" s="40" t="e">
        <f t="shared" ca="1" si="10"/>
        <v>#REF!</v>
      </c>
      <c r="Y24" s="39" t="e">
        <f t="shared" ca="1" si="10"/>
        <v>#REF!</v>
      </c>
      <c r="Z24" s="41" t="e">
        <f t="shared" ca="1" si="10"/>
        <v>#REF!</v>
      </c>
      <c r="AA24" s="42" t="e">
        <f t="shared" ca="1" si="10"/>
        <v>#REF!</v>
      </c>
      <c r="AB24" s="33" t="e">
        <f t="shared" ca="1" si="10"/>
        <v>#REF!</v>
      </c>
      <c r="AC24" s="204"/>
      <c r="AD24" s="205"/>
      <c r="AE24" s="179"/>
      <c r="AF24" s="76"/>
      <c r="AG24" s="76"/>
      <c r="AH24" s="77"/>
      <c r="AI24" s="77"/>
      <c r="AJ24" s="77"/>
      <c r="AK24" s="77"/>
      <c r="AL24" s="78"/>
      <c r="AM24" s="83"/>
      <c r="AN24" s="77"/>
      <c r="AO24" s="77"/>
      <c r="AP24" s="77"/>
      <c r="AQ24" s="77"/>
      <c r="AR24" s="77"/>
      <c r="AS24" s="77"/>
      <c r="AT24" s="77"/>
    </row>
    <row r="25" spans="1:46" s="12" customFormat="1" ht="42" thickBo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70" t="s">
        <v>44</v>
      </c>
      <c r="S25" s="34">
        <f>N12/N15</f>
        <v>0.65147572766000872</v>
      </c>
      <c r="T25" s="71" t="s">
        <v>38</v>
      </c>
      <c r="U25" s="44">
        <f>N21/P21</f>
        <v>0.76424338206242592</v>
      </c>
      <c r="V25" s="43" t="s">
        <v>39</v>
      </c>
      <c r="W25" s="45" t="e">
        <f>N21/(AE22)</f>
        <v>#DIV/0!</v>
      </c>
      <c r="X25" s="2"/>
      <c r="Y25" s="43" t="s">
        <v>40</v>
      </c>
      <c r="Z25" s="46"/>
      <c r="AA25" s="45" t="e">
        <f>P21/(AE22)</f>
        <v>#DIV/0!</v>
      </c>
      <c r="AB25" s="2"/>
      <c r="AC25" s="180" t="s">
        <v>41</v>
      </c>
      <c r="AD25" s="181"/>
      <c r="AE25" s="34">
        <f>AP20</f>
        <v>0</v>
      </c>
      <c r="AF25" s="84"/>
      <c r="AG25" s="84"/>
      <c r="AH25" s="84"/>
      <c r="AI25" s="84"/>
      <c r="AJ25" s="84"/>
      <c r="AK25" s="84"/>
      <c r="AL25" s="84"/>
      <c r="AM25" s="85"/>
      <c r="AN25" s="80"/>
      <c r="AO25" s="84"/>
      <c r="AP25" s="80"/>
      <c r="AQ25" s="80"/>
      <c r="AR25" s="80"/>
      <c r="AS25" s="80"/>
      <c r="AT25" s="80"/>
    </row>
    <row r="26" spans="1:46" s="12" customFormat="1" ht="9.9" customHeight="1" x14ac:dyDescent="0.3">
      <c r="A26" s="1">
        <f>籌碼資料!A26</f>
        <v>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47"/>
      <c r="U26" s="48"/>
      <c r="V26" s="47"/>
      <c r="W26" s="49"/>
      <c r="X26" s="1"/>
      <c r="Y26" s="47"/>
      <c r="Z26" s="50"/>
      <c r="AA26" s="49"/>
      <c r="AB26" s="1"/>
      <c r="AC26" s="47"/>
      <c r="AD26" s="51"/>
      <c r="AE26" s="50"/>
      <c r="AF26" s="52"/>
      <c r="AG26" s="52"/>
      <c r="AH26" s="52"/>
      <c r="AI26" s="52"/>
      <c r="AJ26" s="52"/>
      <c r="AK26" s="52"/>
      <c r="AL26" s="52"/>
      <c r="AM26" s="53"/>
      <c r="AN26" s="54"/>
      <c r="AO26" s="52"/>
      <c r="AP26" s="54"/>
      <c r="AQ26" s="54"/>
      <c r="AR26" s="54"/>
      <c r="AS26" s="54"/>
      <c r="AT26" s="54"/>
    </row>
    <row r="27" spans="1:46" s="12" customFormat="1" ht="9.9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47"/>
      <c r="U27" s="48"/>
      <c r="V27" s="47"/>
      <c r="W27" s="49"/>
      <c r="X27" s="1"/>
      <c r="Y27" s="47"/>
      <c r="Z27" s="50"/>
      <c r="AA27" s="49"/>
      <c r="AB27" s="1"/>
      <c r="AC27" s="47"/>
      <c r="AD27" s="51"/>
      <c r="AE27" s="50"/>
      <c r="AF27" s="52"/>
      <c r="AG27" s="52"/>
      <c r="AH27" s="52"/>
      <c r="AI27" s="52"/>
      <c r="AJ27" s="52"/>
      <c r="AK27" s="52"/>
      <c r="AL27" s="52"/>
      <c r="AM27" s="53"/>
      <c r="AN27" s="54"/>
      <c r="AO27" s="52"/>
      <c r="AP27" s="54"/>
      <c r="AQ27" s="54"/>
      <c r="AR27" s="54"/>
      <c r="AS27" s="54"/>
      <c r="AT27" s="54"/>
    </row>
    <row r="28" spans="1:46" s="12" customFormat="1" ht="9.9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</row>
    <row r="29" spans="1:46" s="12" customFormat="1" ht="12.75" customHeight="1" x14ac:dyDescent="0.3">
      <c r="A29" s="3"/>
      <c r="B29" s="3"/>
      <c r="C29" s="3"/>
      <c r="D29" s="3"/>
      <c r="E29" s="244" t="str">
        <f>A6</f>
        <v>單位：口數；千元(含鉅額交易)日期2014/8/7</v>
      </c>
      <c r="F29" s="245"/>
      <c r="G29" s="245"/>
      <c r="H29" s="245"/>
      <c r="I29" s="245"/>
      <c r="J29" s="245"/>
      <c r="K29" s="245"/>
      <c r="L29" s="245"/>
      <c r="M29" s="246"/>
      <c r="N29" s="250" t="str">
        <f>A31</f>
        <v>單位：口數；千元(含鉅額交易)日期2014/8/8</v>
      </c>
      <c r="O29" s="251"/>
      <c r="P29" s="251"/>
      <c r="Q29" s="251"/>
      <c r="R29" s="251"/>
      <c r="S29" s="251"/>
      <c r="T29" s="251"/>
      <c r="U29" s="251"/>
      <c r="V29" s="252"/>
      <c r="W29" s="200" t="s">
        <v>20</v>
      </c>
      <c r="X29" s="256"/>
      <c r="Y29" s="256"/>
      <c r="Z29" s="256"/>
      <c r="AA29" s="256"/>
      <c r="AB29" s="256"/>
      <c r="AC29" s="256"/>
      <c r="AD29" s="256"/>
      <c r="AE29" s="201"/>
    </row>
    <row r="30" spans="1:46" s="12" customFormat="1" ht="14.25" customHeight="1" x14ac:dyDescent="0.3">
      <c r="A30" s="3"/>
      <c r="B30" s="3"/>
      <c r="C30" s="3"/>
      <c r="D30" s="3"/>
      <c r="E30" s="247"/>
      <c r="F30" s="248"/>
      <c r="G30" s="248"/>
      <c r="H30" s="248"/>
      <c r="I30" s="248"/>
      <c r="J30" s="248"/>
      <c r="K30" s="248"/>
      <c r="L30" s="248"/>
      <c r="M30" s="249"/>
      <c r="N30" s="253"/>
      <c r="O30" s="254"/>
      <c r="P30" s="254"/>
      <c r="Q30" s="254"/>
      <c r="R30" s="254"/>
      <c r="S30" s="254"/>
      <c r="T30" s="254"/>
      <c r="U30" s="254"/>
      <c r="V30" s="255"/>
      <c r="W30" s="204"/>
      <c r="X30" s="257"/>
      <c r="Y30" s="257"/>
      <c r="Z30" s="257"/>
      <c r="AA30" s="257"/>
      <c r="AB30" s="257"/>
      <c r="AC30" s="257"/>
      <c r="AD30" s="257"/>
      <c r="AE30" s="205"/>
    </row>
    <row r="31" spans="1:46" s="12" customFormat="1" ht="14.25" customHeight="1" x14ac:dyDescent="0.3">
      <c r="A31" s="258" t="str">
        <f>籌碼資料!B28</f>
        <v>單位：口數；千元(含鉅額交易)日期2014/8/8</v>
      </c>
      <c r="B31" s="259"/>
      <c r="C31" s="260"/>
      <c r="D31" s="261"/>
      <c r="E31" s="238" t="s">
        <v>0</v>
      </c>
      <c r="F31" s="265"/>
      <c r="G31" s="265"/>
      <c r="H31" s="265"/>
      <c r="I31" s="265"/>
      <c r="J31" s="239"/>
      <c r="K31" s="230" t="s">
        <v>21</v>
      </c>
      <c r="L31" s="231"/>
      <c r="M31" s="232"/>
      <c r="N31" s="238" t="s">
        <v>0</v>
      </c>
      <c r="O31" s="265"/>
      <c r="P31" s="265"/>
      <c r="Q31" s="265"/>
      <c r="R31" s="265"/>
      <c r="S31" s="239"/>
      <c r="T31" s="230" t="s">
        <v>21</v>
      </c>
      <c r="U31" s="231"/>
      <c r="V31" s="232"/>
      <c r="W31" s="240" t="s">
        <v>22</v>
      </c>
      <c r="X31" s="266"/>
      <c r="Y31" s="266"/>
      <c r="Z31" s="266"/>
      <c r="AA31" s="266"/>
      <c r="AB31" s="241"/>
      <c r="AC31" s="230" t="s">
        <v>23</v>
      </c>
      <c r="AD31" s="231"/>
      <c r="AE31" s="232"/>
    </row>
    <row r="32" spans="1:46" s="12" customFormat="1" ht="30" customHeight="1" x14ac:dyDescent="0.3">
      <c r="A32" s="258"/>
      <c r="B32" s="262"/>
      <c r="C32" s="263"/>
      <c r="D32" s="264"/>
      <c r="E32" s="236" t="s">
        <v>24</v>
      </c>
      <c r="F32" s="237"/>
      <c r="G32" s="236" t="s">
        <v>25</v>
      </c>
      <c r="H32" s="237"/>
      <c r="I32" s="238" t="s">
        <v>6</v>
      </c>
      <c r="J32" s="239"/>
      <c r="K32" s="233"/>
      <c r="L32" s="234"/>
      <c r="M32" s="235"/>
      <c r="N32" s="236" t="s">
        <v>24</v>
      </c>
      <c r="O32" s="237"/>
      <c r="P32" s="236" t="s">
        <v>25</v>
      </c>
      <c r="Q32" s="237"/>
      <c r="R32" s="236" t="s">
        <v>26</v>
      </c>
      <c r="S32" s="237"/>
      <c r="T32" s="233"/>
      <c r="U32" s="234"/>
      <c r="V32" s="235"/>
      <c r="W32" s="240" t="s">
        <v>24</v>
      </c>
      <c r="X32" s="241"/>
      <c r="Y32" s="240" t="s">
        <v>25</v>
      </c>
      <c r="Z32" s="241"/>
      <c r="AA32" s="242" t="s">
        <v>6</v>
      </c>
      <c r="AB32" s="243"/>
      <c r="AC32" s="233"/>
      <c r="AD32" s="234"/>
      <c r="AE32" s="235"/>
    </row>
    <row r="33" spans="1:46" s="12" customFormat="1" ht="12.75" customHeight="1" x14ac:dyDescent="0.3">
      <c r="A33" s="258"/>
      <c r="B33" s="226" t="s">
        <v>27</v>
      </c>
      <c r="C33" s="226" t="s">
        <v>28</v>
      </c>
      <c r="D33" s="228" t="s">
        <v>1</v>
      </c>
      <c r="E33" s="222" t="s">
        <v>2</v>
      </c>
      <c r="F33" s="224" t="s">
        <v>29</v>
      </c>
      <c r="G33" s="222" t="s">
        <v>2</v>
      </c>
      <c r="H33" s="224" t="s">
        <v>29</v>
      </c>
      <c r="I33" s="222" t="s">
        <v>2</v>
      </c>
      <c r="J33" s="224" t="s">
        <v>29</v>
      </c>
      <c r="K33" s="206" t="s">
        <v>30</v>
      </c>
      <c r="L33" s="206" t="s">
        <v>31</v>
      </c>
      <c r="M33" s="206" t="s">
        <v>32</v>
      </c>
      <c r="N33" s="222" t="s">
        <v>2</v>
      </c>
      <c r="O33" s="224" t="s">
        <v>29</v>
      </c>
      <c r="P33" s="222" t="s">
        <v>2</v>
      </c>
      <c r="Q33" s="224" t="s">
        <v>29</v>
      </c>
      <c r="R33" s="222" t="s">
        <v>2</v>
      </c>
      <c r="S33" s="224" t="s">
        <v>29</v>
      </c>
      <c r="T33" s="206" t="s">
        <v>30</v>
      </c>
      <c r="U33" s="206" t="s">
        <v>31</v>
      </c>
      <c r="V33" s="206" t="s">
        <v>32</v>
      </c>
      <c r="W33" s="220" t="s">
        <v>33</v>
      </c>
      <c r="X33" s="220" t="s">
        <v>29</v>
      </c>
      <c r="Y33" s="220" t="s">
        <v>33</v>
      </c>
      <c r="Z33" s="220" t="s">
        <v>29</v>
      </c>
      <c r="AA33" s="220" t="s">
        <v>33</v>
      </c>
      <c r="AB33" s="220" t="s">
        <v>29</v>
      </c>
      <c r="AC33" s="206" t="s">
        <v>30</v>
      </c>
      <c r="AD33" s="206" t="s">
        <v>31</v>
      </c>
      <c r="AE33" s="206" t="s">
        <v>32</v>
      </c>
    </row>
    <row r="34" spans="1:46" s="12" customFormat="1" ht="12.75" customHeight="1" x14ac:dyDescent="0.3">
      <c r="A34" s="258"/>
      <c r="B34" s="227"/>
      <c r="C34" s="227"/>
      <c r="D34" s="229"/>
      <c r="E34" s="223"/>
      <c r="F34" s="225"/>
      <c r="G34" s="223"/>
      <c r="H34" s="225"/>
      <c r="I34" s="223"/>
      <c r="J34" s="225"/>
      <c r="K34" s="207"/>
      <c r="L34" s="207"/>
      <c r="M34" s="207"/>
      <c r="N34" s="223"/>
      <c r="O34" s="225"/>
      <c r="P34" s="223"/>
      <c r="Q34" s="225"/>
      <c r="R34" s="223"/>
      <c r="S34" s="225"/>
      <c r="T34" s="207"/>
      <c r="U34" s="207"/>
      <c r="V34" s="207"/>
      <c r="W34" s="221"/>
      <c r="X34" s="221"/>
      <c r="Y34" s="221"/>
      <c r="Z34" s="221"/>
      <c r="AA34" s="221"/>
      <c r="AB34" s="221"/>
      <c r="AC34" s="207"/>
      <c r="AD34" s="207"/>
      <c r="AE34" s="207"/>
    </row>
    <row r="35" spans="1:46" s="12" customFormat="1" ht="13.2" x14ac:dyDescent="0.2">
      <c r="A35" s="258"/>
      <c r="B35" s="208" t="s">
        <v>7</v>
      </c>
      <c r="C35" s="209"/>
      <c r="D35" s="4" t="s">
        <v>3</v>
      </c>
      <c r="E35" s="160">
        <f>N10</f>
        <v>98941</v>
      </c>
      <c r="F35" s="160">
        <f t="shared" ref="F35:J35" si="11">O10</f>
        <v>244052</v>
      </c>
      <c r="G35" s="161">
        <f t="shared" si="11"/>
        <v>225763</v>
      </c>
      <c r="H35" s="161">
        <f t="shared" si="11"/>
        <v>590192</v>
      </c>
      <c r="I35" s="7">
        <f t="shared" si="11"/>
        <v>-126822</v>
      </c>
      <c r="J35" s="7">
        <f t="shared" si="11"/>
        <v>-346140</v>
      </c>
      <c r="K35" s="8">
        <f t="shared" ref="K35:K43" si="12">IF(E35=0,"0",1000*F35/(E35*50))</f>
        <v>49.332834719681429</v>
      </c>
      <c r="L35" s="8">
        <f t="shared" ref="L35:L43" si="13">IF(G35=0,"0",1000*H35/(G35*50))</f>
        <v>52.284209547180005</v>
      </c>
      <c r="M35" s="9">
        <f t="shared" ref="M35:M43" si="14">IF(I35=0,"0",1000*ABS(J35)/(I35*50))</f>
        <v>-54.586743624923123</v>
      </c>
      <c r="N35" s="160">
        <f>籌碼資料!L33</f>
        <v>117529</v>
      </c>
      <c r="O35" s="160">
        <f>籌碼資料!M33</f>
        <v>281389</v>
      </c>
      <c r="P35" s="161">
        <f>籌碼資料!N33</f>
        <v>241593</v>
      </c>
      <c r="Q35" s="161">
        <f>籌碼資料!O33</f>
        <v>601881</v>
      </c>
      <c r="R35" s="7">
        <f>籌碼資料!P33</f>
        <v>-124064</v>
      </c>
      <c r="S35" s="7">
        <f>籌碼資料!Q33</f>
        <v>-320492</v>
      </c>
      <c r="T35" s="8">
        <f t="shared" ref="T35:T43" si="15">IF(N35=0,"0",1000*O35/(N35*50))</f>
        <v>47.884181776412632</v>
      </c>
      <c r="U35" s="8">
        <f t="shared" ref="U35:U43" si="16">IF(P35=0,"0",1000*Q35/(P35*50))</f>
        <v>49.82602972768251</v>
      </c>
      <c r="V35" s="9">
        <f t="shared" ref="V35:V43" si="17">IF(R35=0,"0",1000*ABS(S35)/(R35*50))</f>
        <v>-51.665591952540623</v>
      </c>
      <c r="W35" s="10">
        <f t="shared" ref="W35:AE46" ca="1" si="18">OFFSET(W35,0,-9)-OFFSET(W35,0,-18)</f>
        <v>18588</v>
      </c>
      <c r="X35" s="10">
        <f t="shared" ca="1" si="18"/>
        <v>37337</v>
      </c>
      <c r="Y35" s="10">
        <f t="shared" ca="1" si="18"/>
        <v>15830</v>
      </c>
      <c r="Z35" s="10">
        <f t="shared" ca="1" si="18"/>
        <v>11689</v>
      </c>
      <c r="AA35" s="10">
        <f t="shared" ca="1" si="18"/>
        <v>2758</v>
      </c>
      <c r="AB35" s="10">
        <f t="shared" ca="1" si="18"/>
        <v>25648</v>
      </c>
      <c r="AC35" s="11">
        <f t="shared" ca="1" si="18"/>
        <v>-1.4486529432687973</v>
      </c>
      <c r="AD35" s="11">
        <f t="shared" ca="1" si="18"/>
        <v>-2.4581798194974951</v>
      </c>
      <c r="AE35" s="11">
        <f t="shared" ca="1" si="18"/>
        <v>2.9211516723825</v>
      </c>
    </row>
    <row r="36" spans="1:46" s="12" customFormat="1" ht="13.2" x14ac:dyDescent="0.2">
      <c r="A36" s="258"/>
      <c r="B36" s="210"/>
      <c r="C36" s="211"/>
      <c r="D36" s="4" t="s">
        <v>4</v>
      </c>
      <c r="E36" s="160">
        <f t="shared" ref="E36:E46" si="19">N11</f>
        <v>860</v>
      </c>
      <c r="F36" s="160">
        <f t="shared" ref="F36:F46" si="20">O11</f>
        <v>1459</v>
      </c>
      <c r="G36" s="161">
        <f t="shared" ref="G36:G46" si="21">P11</f>
        <v>930</v>
      </c>
      <c r="H36" s="161">
        <f t="shared" ref="H36:H46" si="22">Q11</f>
        <v>99</v>
      </c>
      <c r="I36" s="7">
        <f t="shared" ref="I36:I46" si="23">R11</f>
        <v>-70</v>
      </c>
      <c r="J36" s="7">
        <f t="shared" ref="J36:J46" si="24">S11</f>
        <v>1360</v>
      </c>
      <c r="K36" s="8">
        <f t="shared" si="12"/>
        <v>33.930232558139537</v>
      </c>
      <c r="L36" s="8">
        <f t="shared" si="13"/>
        <v>2.129032258064516</v>
      </c>
      <c r="M36" s="9">
        <f t="shared" si="14"/>
        <v>-388.57142857142856</v>
      </c>
      <c r="N36" s="160">
        <f>籌碼資料!L34</f>
        <v>860</v>
      </c>
      <c r="O36" s="160">
        <f>籌碼資料!M34</f>
        <v>1082</v>
      </c>
      <c r="P36" s="161">
        <f>籌碼資料!N34</f>
        <v>930</v>
      </c>
      <c r="Q36" s="161">
        <f>籌碼資料!O34</f>
        <v>110</v>
      </c>
      <c r="R36" s="7">
        <f>籌碼資料!P34</f>
        <v>-70</v>
      </c>
      <c r="S36" s="7">
        <f>籌碼資料!Q34</f>
        <v>972</v>
      </c>
      <c r="T36" s="8">
        <f t="shared" si="15"/>
        <v>25.162790697674417</v>
      </c>
      <c r="U36" s="8">
        <f t="shared" si="16"/>
        <v>2.3655913978494625</v>
      </c>
      <c r="V36" s="9">
        <f t="shared" si="17"/>
        <v>-277.71428571428572</v>
      </c>
      <c r="W36" s="10">
        <f t="shared" ca="1" si="18"/>
        <v>0</v>
      </c>
      <c r="X36" s="10">
        <f t="shared" ca="1" si="18"/>
        <v>-377</v>
      </c>
      <c r="Y36" s="10">
        <f t="shared" ca="1" si="18"/>
        <v>0</v>
      </c>
      <c r="Z36" s="10">
        <f t="shared" ca="1" si="18"/>
        <v>11</v>
      </c>
      <c r="AA36" s="10">
        <f t="shared" ca="1" si="18"/>
        <v>0</v>
      </c>
      <c r="AB36" s="10">
        <f t="shared" ca="1" si="18"/>
        <v>-388</v>
      </c>
      <c r="AC36" s="11">
        <f t="shared" ca="1" si="18"/>
        <v>-8.7674418604651194</v>
      </c>
      <c r="AD36" s="11">
        <f t="shared" ca="1" si="18"/>
        <v>0.23655913978494647</v>
      </c>
      <c r="AE36" s="11">
        <f t="shared" ca="1" si="18"/>
        <v>110.85714285714283</v>
      </c>
    </row>
    <row r="37" spans="1:46" s="12" customFormat="1" ht="13.2" x14ac:dyDescent="0.2">
      <c r="A37" s="258"/>
      <c r="B37" s="212"/>
      <c r="C37" s="213"/>
      <c r="D37" s="4" t="s">
        <v>5</v>
      </c>
      <c r="E37" s="160">
        <f t="shared" si="19"/>
        <v>153231</v>
      </c>
      <c r="F37" s="160">
        <f t="shared" si="20"/>
        <v>771222</v>
      </c>
      <c r="G37" s="161">
        <f t="shared" si="21"/>
        <v>69165</v>
      </c>
      <c r="H37" s="161">
        <f t="shared" si="22"/>
        <v>288130</v>
      </c>
      <c r="I37" s="7">
        <f t="shared" si="23"/>
        <v>84066</v>
      </c>
      <c r="J37" s="7">
        <f t="shared" si="24"/>
        <v>483092</v>
      </c>
      <c r="K37" s="8">
        <f t="shared" si="12"/>
        <v>100.66135442567105</v>
      </c>
      <c r="L37" s="8">
        <f t="shared" si="13"/>
        <v>83.316706426660886</v>
      </c>
      <c r="M37" s="9">
        <f t="shared" si="14"/>
        <v>114.93160136083553</v>
      </c>
      <c r="N37" s="160">
        <f>籌碼資料!L35</f>
        <v>156284</v>
      </c>
      <c r="O37" s="160">
        <f>籌碼資料!M35</f>
        <v>771628</v>
      </c>
      <c r="P37" s="161">
        <f>籌碼資料!N35</f>
        <v>73633</v>
      </c>
      <c r="Q37" s="161">
        <f>籌碼資料!O35</f>
        <v>279875</v>
      </c>
      <c r="R37" s="7">
        <f>籌碼資料!P35</f>
        <v>82651</v>
      </c>
      <c r="S37" s="7">
        <f>籌碼資料!Q35</f>
        <v>491753</v>
      </c>
      <c r="T37" s="8">
        <f t="shared" si="15"/>
        <v>98.746896675283452</v>
      </c>
      <c r="U37" s="8">
        <f t="shared" si="16"/>
        <v>76.01890456724567</v>
      </c>
      <c r="V37" s="9">
        <f t="shared" si="17"/>
        <v>118.99505148153078</v>
      </c>
      <c r="W37" s="10">
        <f t="shared" ca="1" si="18"/>
        <v>3053</v>
      </c>
      <c r="X37" s="10">
        <f t="shared" ca="1" si="18"/>
        <v>406</v>
      </c>
      <c r="Y37" s="10">
        <f t="shared" ca="1" si="18"/>
        <v>4468</v>
      </c>
      <c r="Z37" s="10">
        <f t="shared" ca="1" si="18"/>
        <v>-8255</v>
      </c>
      <c r="AA37" s="10">
        <f t="shared" ca="1" si="18"/>
        <v>-1415</v>
      </c>
      <c r="AB37" s="10">
        <f t="shared" ca="1" si="18"/>
        <v>8661</v>
      </c>
      <c r="AC37" s="11">
        <f t="shared" ca="1" si="18"/>
        <v>-1.9144577503875979</v>
      </c>
      <c r="AD37" s="11">
        <f t="shared" ca="1" si="18"/>
        <v>-7.2978018594152161</v>
      </c>
      <c r="AE37" s="11">
        <f t="shared" ca="1" si="18"/>
        <v>4.0634501206952507</v>
      </c>
    </row>
    <row r="38" spans="1:46" s="12" customFormat="1" ht="12.75" customHeight="1" x14ac:dyDescent="0.2">
      <c r="A38" s="258"/>
      <c r="B38" s="214" t="s">
        <v>8</v>
      </c>
      <c r="C38" s="215"/>
      <c r="D38" s="13" t="s">
        <v>3</v>
      </c>
      <c r="E38" s="161">
        <f t="shared" si="19"/>
        <v>172542</v>
      </c>
      <c r="F38" s="161">
        <f t="shared" si="20"/>
        <v>1055666</v>
      </c>
      <c r="G38" s="160">
        <f t="shared" si="21"/>
        <v>124458</v>
      </c>
      <c r="H38" s="160">
        <f t="shared" si="22"/>
        <v>898979</v>
      </c>
      <c r="I38" s="162">
        <f t="shared" si="23"/>
        <v>48084</v>
      </c>
      <c r="J38" s="162">
        <f t="shared" si="24"/>
        <v>156687</v>
      </c>
      <c r="K38" s="8">
        <f t="shared" si="12"/>
        <v>122.36626444575813</v>
      </c>
      <c r="L38" s="8">
        <f t="shared" si="13"/>
        <v>144.46303170547495</v>
      </c>
      <c r="M38" s="9">
        <f t="shared" si="14"/>
        <v>65.172198652358375</v>
      </c>
      <c r="N38" s="161">
        <f>籌碼資料!L36</f>
        <v>174993</v>
      </c>
      <c r="O38" s="161">
        <f>籌碼資料!M36</f>
        <v>1070665</v>
      </c>
      <c r="P38" s="160">
        <f>籌碼資料!N36</f>
        <v>146976</v>
      </c>
      <c r="Q38" s="160">
        <f>籌碼資料!O36</f>
        <v>949986</v>
      </c>
      <c r="R38" s="162">
        <f>籌碼資料!P36</f>
        <v>28017</v>
      </c>
      <c r="S38" s="162">
        <f>籌碼資料!Q36</f>
        <v>120679</v>
      </c>
      <c r="T38" s="8">
        <f t="shared" si="15"/>
        <v>122.36660895007229</v>
      </c>
      <c r="U38" s="8">
        <f t="shared" si="16"/>
        <v>129.27090137165251</v>
      </c>
      <c r="V38" s="9">
        <f t="shared" si="17"/>
        <v>86.146982189385014</v>
      </c>
      <c r="W38" s="10">
        <f t="shared" ca="1" si="18"/>
        <v>2451</v>
      </c>
      <c r="X38" s="10">
        <f t="shared" ca="1" si="18"/>
        <v>14999</v>
      </c>
      <c r="Y38" s="10">
        <f t="shared" ca="1" si="18"/>
        <v>22518</v>
      </c>
      <c r="Z38" s="10">
        <f t="shared" ca="1" si="18"/>
        <v>51007</v>
      </c>
      <c r="AA38" s="10">
        <f t="shared" ca="1" si="18"/>
        <v>-20067</v>
      </c>
      <c r="AB38" s="10">
        <f t="shared" ca="1" si="18"/>
        <v>-36008</v>
      </c>
      <c r="AC38" s="11">
        <f t="shared" ca="1" si="18"/>
        <v>3.445043141567794E-4</v>
      </c>
      <c r="AD38" s="11">
        <f t="shared" ca="1" si="18"/>
        <v>-15.192130333822433</v>
      </c>
      <c r="AE38" s="11">
        <f t="shared" ca="1" si="18"/>
        <v>20.974783537026639</v>
      </c>
    </row>
    <row r="39" spans="1:46" s="12" customFormat="1" ht="13.2" x14ac:dyDescent="0.2">
      <c r="A39" s="258"/>
      <c r="B39" s="216"/>
      <c r="C39" s="217"/>
      <c r="D39" s="13" t="s">
        <v>4</v>
      </c>
      <c r="E39" s="161">
        <f t="shared" si="19"/>
        <v>476</v>
      </c>
      <c r="F39" s="161">
        <f t="shared" si="20"/>
        <v>4557</v>
      </c>
      <c r="G39" s="160">
        <f t="shared" si="21"/>
        <v>1170</v>
      </c>
      <c r="H39" s="160">
        <f t="shared" si="22"/>
        <v>11408</v>
      </c>
      <c r="I39" s="162">
        <f t="shared" si="23"/>
        <v>-694</v>
      </c>
      <c r="J39" s="162">
        <f t="shared" si="24"/>
        <v>-6851</v>
      </c>
      <c r="K39" s="8">
        <f t="shared" si="12"/>
        <v>191.47058823529412</v>
      </c>
      <c r="L39" s="8">
        <f t="shared" si="13"/>
        <v>195.008547008547</v>
      </c>
      <c r="M39" s="9">
        <f t="shared" si="14"/>
        <v>-197.43515850144092</v>
      </c>
      <c r="N39" s="161">
        <f>籌碼資料!L37</f>
        <v>476</v>
      </c>
      <c r="O39" s="161">
        <f>籌碼資料!M37</f>
        <v>4540</v>
      </c>
      <c r="P39" s="160">
        <f>籌碼資料!N37</f>
        <v>1200</v>
      </c>
      <c r="Q39" s="160">
        <f>籌碼資料!O37</f>
        <v>11498</v>
      </c>
      <c r="R39" s="162">
        <f>籌碼資料!P37</f>
        <v>-724</v>
      </c>
      <c r="S39" s="162">
        <f>籌碼資料!Q37</f>
        <v>-6958</v>
      </c>
      <c r="T39" s="8">
        <f t="shared" si="15"/>
        <v>190.75630252100839</v>
      </c>
      <c r="U39" s="8">
        <f t="shared" si="16"/>
        <v>191.63333333333333</v>
      </c>
      <c r="V39" s="9">
        <f t="shared" si="17"/>
        <v>-192.20994475138122</v>
      </c>
      <c r="W39" s="10">
        <f t="shared" ca="1" si="18"/>
        <v>0</v>
      </c>
      <c r="X39" s="10">
        <f t="shared" ca="1" si="18"/>
        <v>-17</v>
      </c>
      <c r="Y39" s="10">
        <f t="shared" ca="1" si="18"/>
        <v>30</v>
      </c>
      <c r="Z39" s="10">
        <f t="shared" ca="1" si="18"/>
        <v>90</v>
      </c>
      <c r="AA39" s="10">
        <f t="shared" ca="1" si="18"/>
        <v>-30</v>
      </c>
      <c r="AB39" s="10">
        <f t="shared" ca="1" si="18"/>
        <v>-107</v>
      </c>
      <c r="AC39" s="11">
        <f t="shared" ca="1" si="18"/>
        <v>-0.71428571428572241</v>
      </c>
      <c r="AD39" s="11">
        <f t="shared" ca="1" si="18"/>
        <v>-3.3752136752136721</v>
      </c>
      <c r="AE39" s="11">
        <f t="shared" ca="1" si="18"/>
        <v>5.2252137500597087</v>
      </c>
    </row>
    <row r="40" spans="1:46" s="12" customFormat="1" ht="12.75" customHeight="1" x14ac:dyDescent="0.2">
      <c r="A40" s="258"/>
      <c r="B40" s="218"/>
      <c r="C40" s="219"/>
      <c r="D40" s="13" t="s">
        <v>5</v>
      </c>
      <c r="E40" s="161">
        <f t="shared" si="19"/>
        <v>235206</v>
      </c>
      <c r="F40" s="161">
        <f t="shared" si="20"/>
        <v>962989</v>
      </c>
      <c r="G40" s="160">
        <f t="shared" si="21"/>
        <v>76961</v>
      </c>
      <c r="H40" s="160">
        <f t="shared" si="22"/>
        <v>294015</v>
      </c>
      <c r="I40" s="162">
        <f t="shared" si="23"/>
        <v>158245</v>
      </c>
      <c r="J40" s="162">
        <f t="shared" si="24"/>
        <v>668974</v>
      </c>
      <c r="K40" s="8">
        <f t="shared" si="12"/>
        <v>81.884730831696473</v>
      </c>
      <c r="L40" s="8">
        <f t="shared" si="13"/>
        <v>76.406231727758211</v>
      </c>
      <c r="M40" s="9">
        <f t="shared" si="14"/>
        <v>84.549148472305603</v>
      </c>
      <c r="N40" s="161">
        <f>籌碼資料!L38</f>
        <v>253001</v>
      </c>
      <c r="O40" s="161">
        <f>籌碼資料!M38</f>
        <v>952460</v>
      </c>
      <c r="P40" s="160">
        <f>籌碼資料!N38</f>
        <v>77343</v>
      </c>
      <c r="Q40" s="160">
        <f>籌碼資料!O38</f>
        <v>297304</v>
      </c>
      <c r="R40" s="162">
        <f>籌碼資料!P38</f>
        <v>175658</v>
      </c>
      <c r="S40" s="162">
        <f>籌碼資料!Q38</f>
        <v>655156</v>
      </c>
      <c r="T40" s="8">
        <f t="shared" si="15"/>
        <v>75.292983031687626</v>
      </c>
      <c r="U40" s="8">
        <f t="shared" si="16"/>
        <v>76.879355597791658</v>
      </c>
      <c r="V40" s="9">
        <f t="shared" si="17"/>
        <v>74.594496123148389</v>
      </c>
      <c r="W40" s="10">
        <f t="shared" ca="1" si="18"/>
        <v>17795</v>
      </c>
      <c r="X40" s="10">
        <f t="shared" ca="1" si="18"/>
        <v>-10529</v>
      </c>
      <c r="Y40" s="10">
        <f t="shared" ca="1" si="18"/>
        <v>382</v>
      </c>
      <c r="Z40" s="10">
        <f t="shared" ca="1" si="18"/>
        <v>3289</v>
      </c>
      <c r="AA40" s="10">
        <f t="shared" ca="1" si="18"/>
        <v>17413</v>
      </c>
      <c r="AB40" s="10">
        <f t="shared" ca="1" si="18"/>
        <v>-13818</v>
      </c>
      <c r="AC40" s="11">
        <f t="shared" ca="1" si="18"/>
        <v>-6.5917478000088465</v>
      </c>
      <c r="AD40" s="11">
        <f t="shared" ca="1" si="18"/>
        <v>0.47312387003344725</v>
      </c>
      <c r="AE40" s="11">
        <f t="shared" ca="1" si="18"/>
        <v>-9.9546523491572145</v>
      </c>
      <c r="AF40" s="12" t="s">
        <v>42</v>
      </c>
    </row>
    <row r="41" spans="1:46" s="12" customFormat="1" ht="12.75" customHeight="1" x14ac:dyDescent="0.2">
      <c r="A41" s="258"/>
      <c r="B41" s="182" t="s">
        <v>34</v>
      </c>
      <c r="C41" s="183"/>
      <c r="D41" s="15" t="s">
        <v>3</v>
      </c>
      <c r="E41" s="19">
        <f t="shared" si="19"/>
        <v>223399</v>
      </c>
      <c r="F41" s="19">
        <f t="shared" si="20"/>
        <v>1143031</v>
      </c>
      <c r="G41" s="19">
        <f t="shared" si="21"/>
        <v>398305</v>
      </c>
      <c r="H41" s="19">
        <f t="shared" si="22"/>
        <v>1645858</v>
      </c>
      <c r="I41" s="16">
        <f t="shared" si="23"/>
        <v>-174906</v>
      </c>
      <c r="J41" s="16">
        <f t="shared" si="24"/>
        <v>-502827</v>
      </c>
      <c r="K41" s="17">
        <f t="shared" si="12"/>
        <v>102.33089673633275</v>
      </c>
      <c r="L41" s="17">
        <f t="shared" si="13"/>
        <v>82.643100136829815</v>
      </c>
      <c r="M41" s="18">
        <f t="shared" si="14"/>
        <v>-57.496826867002845</v>
      </c>
      <c r="N41" s="19">
        <f t="shared" ref="N41:N43" si="25">N35+P38</f>
        <v>264505</v>
      </c>
      <c r="O41" s="19">
        <f t="shared" ref="O41:O43" si="26">O35+Q38</f>
        <v>1231375</v>
      </c>
      <c r="P41" s="19">
        <f t="shared" ref="P41:P43" si="27">N38+P35</f>
        <v>416586</v>
      </c>
      <c r="Q41" s="19">
        <f t="shared" ref="Q41:Q43" si="28">O38+Q35</f>
        <v>1672546</v>
      </c>
      <c r="R41" s="16">
        <f t="shared" ref="R41:R43" si="29">N41-P41</f>
        <v>-152081</v>
      </c>
      <c r="S41" s="16">
        <f t="shared" ref="S41:S43" si="30">O41-Q41</f>
        <v>-441171</v>
      </c>
      <c r="T41" s="17">
        <f t="shared" si="15"/>
        <v>93.107880758397755</v>
      </c>
      <c r="U41" s="17">
        <f t="shared" si="16"/>
        <v>80.297753645105686</v>
      </c>
      <c r="V41" s="18">
        <f t="shared" si="17"/>
        <v>-58.017898356796707</v>
      </c>
      <c r="W41" s="19">
        <f t="shared" ca="1" si="18"/>
        <v>41106</v>
      </c>
      <c r="X41" s="19">
        <f t="shared" ca="1" si="18"/>
        <v>88344</v>
      </c>
      <c r="Y41" s="19">
        <f t="shared" ca="1" si="18"/>
        <v>18281</v>
      </c>
      <c r="Z41" s="19">
        <f t="shared" ca="1" si="18"/>
        <v>26688</v>
      </c>
      <c r="AA41" s="19">
        <f t="shared" ca="1" si="18"/>
        <v>22825</v>
      </c>
      <c r="AB41" s="19">
        <f t="shared" ca="1" si="18"/>
        <v>61656</v>
      </c>
      <c r="AC41" s="20">
        <f t="shared" ca="1" si="18"/>
        <v>-9.2230159779349918</v>
      </c>
      <c r="AD41" s="20">
        <f t="shared" ca="1" si="18"/>
        <v>-2.3453464917241291</v>
      </c>
      <c r="AE41" s="20">
        <f t="shared" ca="1" si="18"/>
        <v>-0.52107148979386153</v>
      </c>
    </row>
    <row r="42" spans="1:46" s="12" customFormat="1" ht="13.2" x14ac:dyDescent="0.2">
      <c r="A42" s="258"/>
      <c r="B42" s="184"/>
      <c r="C42" s="185"/>
      <c r="D42" s="15" t="s">
        <v>4</v>
      </c>
      <c r="E42" s="19">
        <f t="shared" si="19"/>
        <v>2030</v>
      </c>
      <c r="F42" s="19">
        <f t="shared" si="20"/>
        <v>12867</v>
      </c>
      <c r="G42" s="19">
        <f t="shared" si="21"/>
        <v>1406</v>
      </c>
      <c r="H42" s="19">
        <f t="shared" si="22"/>
        <v>4656</v>
      </c>
      <c r="I42" s="16">
        <f t="shared" si="23"/>
        <v>624</v>
      </c>
      <c r="J42" s="16">
        <f t="shared" si="24"/>
        <v>8211</v>
      </c>
      <c r="K42" s="17">
        <f t="shared" si="12"/>
        <v>126.76847290640394</v>
      </c>
      <c r="L42" s="17">
        <f t="shared" si="13"/>
        <v>66.230440967283073</v>
      </c>
      <c r="M42" s="18">
        <f t="shared" si="14"/>
        <v>263.17307692307691</v>
      </c>
      <c r="N42" s="19">
        <f t="shared" si="25"/>
        <v>2060</v>
      </c>
      <c r="O42" s="19">
        <f t="shared" si="26"/>
        <v>12580</v>
      </c>
      <c r="P42" s="19">
        <f t="shared" si="27"/>
        <v>1406</v>
      </c>
      <c r="Q42" s="19">
        <f t="shared" si="28"/>
        <v>4650</v>
      </c>
      <c r="R42" s="16">
        <f t="shared" si="29"/>
        <v>654</v>
      </c>
      <c r="S42" s="16">
        <f t="shared" si="30"/>
        <v>7930</v>
      </c>
      <c r="T42" s="17">
        <f t="shared" si="15"/>
        <v>122.13592233009709</v>
      </c>
      <c r="U42" s="17">
        <f t="shared" si="16"/>
        <v>66.145092460881941</v>
      </c>
      <c r="V42" s="18">
        <f t="shared" si="17"/>
        <v>242.50764525993884</v>
      </c>
      <c r="W42" s="19">
        <f t="shared" ca="1" si="18"/>
        <v>30</v>
      </c>
      <c r="X42" s="19">
        <f t="shared" ca="1" si="18"/>
        <v>-287</v>
      </c>
      <c r="Y42" s="19">
        <f t="shared" ca="1" si="18"/>
        <v>0</v>
      </c>
      <c r="Z42" s="19">
        <f t="shared" ca="1" si="18"/>
        <v>-6</v>
      </c>
      <c r="AA42" s="19">
        <f t="shared" ca="1" si="18"/>
        <v>30</v>
      </c>
      <c r="AB42" s="19">
        <f t="shared" ca="1" si="18"/>
        <v>-281</v>
      </c>
      <c r="AC42" s="20">
        <f t="shared" ca="1" si="18"/>
        <v>-4.6325505763068549</v>
      </c>
      <c r="AD42" s="20">
        <f t="shared" ca="1" si="18"/>
        <v>-8.534850640113234E-2</v>
      </c>
      <c r="AE42" s="20">
        <f t="shared" ca="1" si="18"/>
        <v>-20.665431663138065</v>
      </c>
      <c r="AF42" s="12" t="s">
        <v>9</v>
      </c>
      <c r="AG42" s="12" t="s">
        <v>145</v>
      </c>
      <c r="AH42" s="12" t="s">
        <v>10</v>
      </c>
      <c r="AI42" s="12" t="s">
        <v>11</v>
      </c>
      <c r="AJ42" s="12" t="s">
        <v>12</v>
      </c>
      <c r="AK42" s="12" t="s">
        <v>148</v>
      </c>
      <c r="AL42" s="12" t="s">
        <v>13</v>
      </c>
      <c r="AM42" s="12" t="s">
        <v>14</v>
      </c>
      <c r="AN42" s="12" t="s">
        <v>15</v>
      </c>
      <c r="AO42" s="12" t="s">
        <v>16</v>
      </c>
      <c r="AP42" s="12" t="s">
        <v>17</v>
      </c>
      <c r="AQ42" s="12" t="s">
        <v>150</v>
      </c>
      <c r="AR42" s="12" t="s">
        <v>151</v>
      </c>
      <c r="AS42" s="12" t="s">
        <v>152</v>
      </c>
      <c r="AT42" s="12" t="s">
        <v>153</v>
      </c>
    </row>
    <row r="43" spans="1:46" s="12" customFormat="1" ht="12.75" customHeight="1" x14ac:dyDescent="0.2">
      <c r="A43" s="258"/>
      <c r="B43" s="186"/>
      <c r="C43" s="187"/>
      <c r="D43" s="15" t="s">
        <v>5</v>
      </c>
      <c r="E43" s="19">
        <f t="shared" si="19"/>
        <v>230192</v>
      </c>
      <c r="F43" s="19">
        <f t="shared" si="20"/>
        <v>1065237</v>
      </c>
      <c r="G43" s="19">
        <f t="shared" si="21"/>
        <v>304371</v>
      </c>
      <c r="H43" s="19">
        <f t="shared" si="22"/>
        <v>1251119</v>
      </c>
      <c r="I43" s="16">
        <f t="shared" si="23"/>
        <v>-74179</v>
      </c>
      <c r="J43" s="16">
        <f t="shared" si="24"/>
        <v>-185882</v>
      </c>
      <c r="K43" s="17">
        <f t="shared" si="12"/>
        <v>92.552043511503442</v>
      </c>
      <c r="L43" s="17">
        <f t="shared" si="13"/>
        <v>82.210131714256619</v>
      </c>
      <c r="M43" s="18">
        <f t="shared" si="14"/>
        <v>-50.117149058358834</v>
      </c>
      <c r="N43" s="19">
        <f t="shared" si="25"/>
        <v>233627</v>
      </c>
      <c r="O43" s="19">
        <f t="shared" si="26"/>
        <v>1068932</v>
      </c>
      <c r="P43" s="19">
        <f t="shared" si="27"/>
        <v>326634</v>
      </c>
      <c r="Q43" s="19">
        <f t="shared" si="28"/>
        <v>1232335</v>
      </c>
      <c r="R43" s="16">
        <f t="shared" si="29"/>
        <v>-93007</v>
      </c>
      <c r="S43" s="16">
        <f t="shared" si="30"/>
        <v>-163403</v>
      </c>
      <c r="T43" s="17">
        <f t="shared" si="15"/>
        <v>91.507574038959532</v>
      </c>
      <c r="U43" s="17">
        <f t="shared" si="16"/>
        <v>75.456627295382603</v>
      </c>
      <c r="V43" s="18">
        <f t="shared" si="17"/>
        <v>-35.137785327986066</v>
      </c>
      <c r="W43" s="19">
        <f t="shared" ca="1" si="18"/>
        <v>3435</v>
      </c>
      <c r="X43" s="19">
        <f t="shared" ca="1" si="18"/>
        <v>3695</v>
      </c>
      <c r="Y43" s="19">
        <f t="shared" ca="1" si="18"/>
        <v>22263</v>
      </c>
      <c r="Z43" s="19">
        <f t="shared" ca="1" si="18"/>
        <v>-18784</v>
      </c>
      <c r="AA43" s="19">
        <f t="shared" ca="1" si="18"/>
        <v>-18828</v>
      </c>
      <c r="AB43" s="19">
        <f t="shared" ca="1" si="18"/>
        <v>22479</v>
      </c>
      <c r="AC43" s="20">
        <f t="shared" ca="1" si="18"/>
        <v>-1.0444694725439092</v>
      </c>
      <c r="AD43" s="20">
        <f t="shared" ca="1" si="18"/>
        <v>-6.7535044188740159</v>
      </c>
      <c r="AE43" s="20">
        <f t="shared" ca="1" si="18"/>
        <v>14.979363730372768</v>
      </c>
      <c r="AF43" s="73"/>
      <c r="AG43" s="74" t="s">
        <v>146</v>
      </c>
      <c r="AH43" s="74"/>
      <c r="AI43" s="74"/>
      <c r="AJ43" s="74"/>
      <c r="AK43" s="74" t="s">
        <v>149</v>
      </c>
      <c r="AL43" s="74"/>
      <c r="AM43" s="74"/>
      <c r="AN43" s="74"/>
      <c r="AO43" s="74"/>
      <c r="AP43"/>
    </row>
    <row r="44" spans="1:46" s="12" customFormat="1" ht="12.75" customHeight="1" x14ac:dyDescent="0.2">
      <c r="A44" s="258"/>
      <c r="B44" s="188" t="s">
        <v>35</v>
      </c>
      <c r="C44" s="189"/>
      <c r="D44" s="21" t="s">
        <v>3</v>
      </c>
      <c r="E44" s="5">
        <f t="shared" si="19"/>
        <v>15153</v>
      </c>
      <c r="F44" s="5">
        <f t="shared" si="20"/>
        <v>27525919</v>
      </c>
      <c r="G44" s="6">
        <f t="shared" si="21"/>
        <v>8462</v>
      </c>
      <c r="H44" s="6">
        <f t="shared" si="22"/>
        <v>15363471</v>
      </c>
      <c r="I44" s="22">
        <f t="shared" si="23"/>
        <v>6691</v>
      </c>
      <c r="J44" s="22">
        <f t="shared" si="24"/>
        <v>12162448</v>
      </c>
      <c r="K44" s="23">
        <f>IF(E44=0,"0",1000*F44/(E44*200))</f>
        <v>9082.6631690094364</v>
      </c>
      <c r="L44" s="23">
        <f>IF(G44=0,"0",1000*H44/(G44*200))</f>
        <v>9077.9195225714957</v>
      </c>
      <c r="M44" s="9">
        <f>IF(I44=0,"0",1000*ABS(J44)/(I44*200))</f>
        <v>9088.6623823045884</v>
      </c>
      <c r="N44" s="5">
        <f>籌碼資料!K47</f>
        <v>12386</v>
      </c>
      <c r="O44" s="5">
        <f>籌碼資料!L47</f>
        <v>22486305</v>
      </c>
      <c r="P44" s="6">
        <f>籌碼資料!M47</f>
        <v>8139</v>
      </c>
      <c r="Q44" s="6">
        <f>籌碼資料!N47</f>
        <v>14770643</v>
      </c>
      <c r="R44" s="22">
        <f>籌碼資料!O47</f>
        <v>4247</v>
      </c>
      <c r="S44" s="22">
        <f>籌碼資料!P47</f>
        <v>7715662</v>
      </c>
      <c r="T44" s="24">
        <f>IF(N44=0,"0",1000*O44/(N44*200))</f>
        <v>9077.3070402066842</v>
      </c>
      <c r="U44" s="24">
        <f>IF(P44=0,"0",1000*Q44/(P44*200))</f>
        <v>9073.9912765696026</v>
      </c>
      <c r="V44" s="9">
        <f>IF(R44=0,"0",1000*ABS(S44)/(R44*200))</f>
        <v>9083.6614080527434</v>
      </c>
      <c r="W44" s="10">
        <f t="shared" ca="1" si="18"/>
        <v>-2767</v>
      </c>
      <c r="X44" s="10">
        <f t="shared" ca="1" si="18"/>
        <v>-5039614</v>
      </c>
      <c r="Y44" s="10">
        <f t="shared" ca="1" si="18"/>
        <v>-323</v>
      </c>
      <c r="Z44" s="10">
        <f t="shared" ca="1" si="18"/>
        <v>-592828</v>
      </c>
      <c r="AA44" s="10">
        <f t="shared" ca="1" si="18"/>
        <v>-2444</v>
      </c>
      <c r="AB44" s="10">
        <f t="shared" ca="1" si="18"/>
        <v>-4446786</v>
      </c>
      <c r="AC44" s="25">
        <f t="shared" ca="1" si="18"/>
        <v>-5.3561288027522096</v>
      </c>
      <c r="AD44" s="25">
        <f t="shared" ca="1" si="18"/>
        <v>-3.9282460018930578</v>
      </c>
      <c r="AE44" s="25">
        <f t="shared" ca="1" si="18"/>
        <v>-5.0009742518450366</v>
      </c>
      <c r="AF44" s="75"/>
      <c r="AG44" s="75" t="s">
        <v>147</v>
      </c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</row>
    <row r="45" spans="1:46" s="12" customFormat="1" ht="13.2" x14ac:dyDescent="0.2">
      <c r="A45" s="258"/>
      <c r="B45" s="190"/>
      <c r="C45" s="191"/>
      <c r="D45" s="21" t="s">
        <v>4</v>
      </c>
      <c r="E45" s="5">
        <f t="shared" si="19"/>
        <v>2641</v>
      </c>
      <c r="F45" s="5">
        <f t="shared" si="20"/>
        <v>4802923</v>
      </c>
      <c r="G45" s="6">
        <f t="shared" si="21"/>
        <v>1227</v>
      </c>
      <c r="H45" s="6">
        <f t="shared" si="22"/>
        <v>2231422</v>
      </c>
      <c r="I45" s="22">
        <f t="shared" si="23"/>
        <v>1414</v>
      </c>
      <c r="J45" s="22">
        <f t="shared" si="24"/>
        <v>2571501</v>
      </c>
      <c r="K45" s="23">
        <f>IF(E45=0,"0",1000*F45/(E45*200))</f>
        <v>9093.0007572889062</v>
      </c>
      <c r="L45" s="23">
        <f>IF(G45=0,"0",1000*H45/(G45*200))</f>
        <v>9092.9991850040751</v>
      </c>
      <c r="M45" s="9">
        <f>IF(I45=0,"0",1000*ABS(J45)/(I45*200))</f>
        <v>9093.0021216407349</v>
      </c>
      <c r="N45" s="5">
        <f>籌碼資料!K48</f>
        <v>2587</v>
      </c>
      <c r="O45" s="5">
        <f>籌碼資料!L48</f>
        <v>4703166</v>
      </c>
      <c r="P45" s="6">
        <f>籌碼資料!M48</f>
        <v>1315</v>
      </c>
      <c r="Q45" s="6">
        <f>籌碼資料!N48</f>
        <v>2390670</v>
      </c>
      <c r="R45" s="22">
        <f>籌碼資料!O48</f>
        <v>1272</v>
      </c>
      <c r="S45" s="22">
        <f>籌碼資料!P48</f>
        <v>2312496</v>
      </c>
      <c r="T45" s="24">
        <f>IF(N45=0,"0",1000*O45/(N45*200))</f>
        <v>9090</v>
      </c>
      <c r="U45" s="24">
        <f>IF(P45=0,"0",1000*Q45/(P45*200))</f>
        <v>9090</v>
      </c>
      <c r="V45" s="9">
        <f>IF(R45=0,"0",1000*ABS(S45)/(R45*200))</f>
        <v>9090</v>
      </c>
      <c r="W45" s="10">
        <f t="shared" ca="1" si="18"/>
        <v>-54</v>
      </c>
      <c r="X45" s="10">
        <f t="shared" ca="1" si="18"/>
        <v>-99757</v>
      </c>
      <c r="Y45" s="10">
        <f t="shared" ca="1" si="18"/>
        <v>88</v>
      </c>
      <c r="Z45" s="10">
        <f t="shared" ca="1" si="18"/>
        <v>159248</v>
      </c>
      <c r="AA45" s="10">
        <f t="shared" ca="1" si="18"/>
        <v>-142</v>
      </c>
      <c r="AB45" s="10">
        <f t="shared" ca="1" si="18"/>
        <v>-259005</v>
      </c>
      <c r="AC45" s="25">
        <f t="shared" ca="1" si="18"/>
        <v>-3.000757288906243</v>
      </c>
      <c r="AD45" s="25">
        <f t="shared" ca="1" si="18"/>
        <v>-2.999185004075116</v>
      </c>
      <c r="AE45" s="25">
        <f t="shared" ca="1" si="18"/>
        <v>-3.0021216407349129</v>
      </c>
      <c r="AF45" s="76" t="s">
        <v>18</v>
      </c>
      <c r="AG45" s="76">
        <v>201408</v>
      </c>
      <c r="AH45" s="77">
        <v>9052</v>
      </c>
      <c r="AI45" s="77">
        <v>9093</v>
      </c>
      <c r="AJ45" s="77">
        <v>8991</v>
      </c>
      <c r="AK45" s="77">
        <v>9090</v>
      </c>
      <c r="AL45" s="78" t="s">
        <v>154</v>
      </c>
      <c r="AM45" s="78" t="s">
        <v>155</v>
      </c>
      <c r="AN45" s="77">
        <v>123219</v>
      </c>
      <c r="AO45" s="77">
        <v>9090</v>
      </c>
      <c r="AP45" s="77">
        <v>71647</v>
      </c>
      <c r="AQ45" s="77">
        <v>9089</v>
      </c>
      <c r="AR45" s="77">
        <v>9090</v>
      </c>
      <c r="AS45" s="77">
        <v>9488</v>
      </c>
      <c r="AT45" s="77">
        <v>8991</v>
      </c>
    </row>
    <row r="46" spans="1:46" s="12" customFormat="1" ht="13.5" customHeight="1" thickBot="1" x14ac:dyDescent="0.25">
      <c r="A46" s="258"/>
      <c r="B46" s="192"/>
      <c r="C46" s="193"/>
      <c r="D46" s="21" t="s">
        <v>5</v>
      </c>
      <c r="E46" s="5">
        <f t="shared" si="19"/>
        <v>38686</v>
      </c>
      <c r="F46" s="5">
        <f t="shared" si="20"/>
        <v>70301683</v>
      </c>
      <c r="G46" s="6">
        <f t="shared" si="21"/>
        <v>50620</v>
      </c>
      <c r="H46" s="6">
        <f t="shared" si="22"/>
        <v>91981986</v>
      </c>
      <c r="I46" s="22">
        <f t="shared" si="23"/>
        <v>-11934</v>
      </c>
      <c r="J46" s="22">
        <f t="shared" si="24"/>
        <v>-21680303</v>
      </c>
      <c r="K46" s="23">
        <f>IF(E46=0,"0",1000*F46/(E46*200))</f>
        <v>9086.1917748022533</v>
      </c>
      <c r="L46" s="23">
        <f>IF(G46=0,"0",1000*H46/(G46*200))</f>
        <v>9085.5379296720657</v>
      </c>
      <c r="M46" s="9">
        <f>IF(I46=0,"0",1000*ABS(J46)/(I46*200))</f>
        <v>-9083.4183844477957</v>
      </c>
      <c r="N46" s="5">
        <f>籌碼資料!K49</f>
        <v>42366</v>
      </c>
      <c r="O46" s="5">
        <f>籌碼資料!L49</f>
        <v>76969117</v>
      </c>
      <c r="P46" s="6">
        <f>籌碼資料!M49</f>
        <v>49467</v>
      </c>
      <c r="Q46" s="6">
        <f>籌碼資料!N49</f>
        <v>89855102</v>
      </c>
      <c r="R46" s="22">
        <f>籌碼資料!O49</f>
        <v>-7101</v>
      </c>
      <c r="S46" s="22">
        <f>籌碼資料!P49</f>
        <v>-12885985</v>
      </c>
      <c r="T46" s="26">
        <f>IF(N46=0,"0",1000*O46/(N46*200))</f>
        <v>9083.8310201576733</v>
      </c>
      <c r="U46" s="26">
        <f>IF(P46=0,"0",1000*Q46/(P46*200))</f>
        <v>9082.3278145025979</v>
      </c>
      <c r="V46" s="27">
        <f>IF(R46=0,"0",1000*ABS(S46)/(R46*200))</f>
        <v>-9073.3593860019719</v>
      </c>
      <c r="W46" s="28">
        <f t="shared" ca="1" si="18"/>
        <v>3680</v>
      </c>
      <c r="X46" s="28">
        <f t="shared" ca="1" si="18"/>
        <v>6667434</v>
      </c>
      <c r="Y46" s="28">
        <f t="shared" ca="1" si="18"/>
        <v>-1153</v>
      </c>
      <c r="Z46" s="28">
        <f t="shared" ca="1" si="18"/>
        <v>-2126884</v>
      </c>
      <c r="AA46" s="28">
        <f t="shared" ca="1" si="18"/>
        <v>4833</v>
      </c>
      <c r="AB46" s="10">
        <f t="shared" ca="1" si="18"/>
        <v>8794318</v>
      </c>
      <c r="AC46" s="25">
        <f t="shared" ca="1" si="18"/>
        <v>-2.3607546445800835</v>
      </c>
      <c r="AD46" s="25">
        <f t="shared" ca="1" si="18"/>
        <v>-3.2101151694678265</v>
      </c>
      <c r="AE46" s="25">
        <f t="shared" ca="1" si="18"/>
        <v>10.058998445823818</v>
      </c>
      <c r="AF46" s="79" t="s">
        <v>18</v>
      </c>
      <c r="AG46" s="79">
        <v>201409</v>
      </c>
      <c r="AH46" s="80">
        <v>9024</v>
      </c>
      <c r="AI46" s="80">
        <v>9061</v>
      </c>
      <c r="AJ46" s="80">
        <v>8960</v>
      </c>
      <c r="AK46" s="80">
        <v>9057</v>
      </c>
      <c r="AL46" s="81" t="s">
        <v>156</v>
      </c>
      <c r="AM46" s="82" t="s">
        <v>157</v>
      </c>
      <c r="AN46" s="80">
        <v>2814</v>
      </c>
      <c r="AO46" s="80">
        <v>9059</v>
      </c>
      <c r="AP46" s="80">
        <v>12626</v>
      </c>
      <c r="AQ46" s="80">
        <v>9057</v>
      </c>
      <c r="AR46" s="80">
        <v>9059</v>
      </c>
      <c r="AS46" s="80">
        <v>9463</v>
      </c>
      <c r="AT46" s="80">
        <v>7720</v>
      </c>
    </row>
    <row r="47" spans="1:46" s="12" customFormat="1" ht="13.5" customHeight="1" thickTop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194" t="s">
        <v>36</v>
      </c>
      <c r="U47" s="195"/>
      <c r="V47" s="29" t="s">
        <v>3</v>
      </c>
      <c r="W47" s="30">
        <f t="shared" ref="W47:W49" ca="1" si="31">W44/E44</f>
        <v>-0.18260410479772982</v>
      </c>
      <c r="X47" s="31">
        <f t="shared" ref="X47:X49" ca="1" si="32">X44/F44</f>
        <v>-0.18308613056661252</v>
      </c>
      <c r="Y47" s="30">
        <f t="shared" ref="Y47:Y49" ca="1" si="33">Y44/G44</f>
        <v>-3.8170645237532497E-2</v>
      </c>
      <c r="Z47" s="31">
        <f t="shared" ref="Z47:Z49" ca="1" si="34">Z44/H44</f>
        <v>-3.8586853192224595E-2</v>
      </c>
      <c r="AA47" s="32">
        <f t="shared" ref="AA47:AA49" ca="1" si="35">AA44/I44</f>
        <v>-0.36526677626662679</v>
      </c>
      <c r="AB47" s="33">
        <f t="shared" ref="AB47:AB49" ca="1" si="36">AB44/J44</f>
        <v>-0.36561603387739045</v>
      </c>
      <c r="AC47" s="200" t="s">
        <v>37</v>
      </c>
      <c r="AD47" s="201"/>
      <c r="AE47" s="177">
        <f>AP50</f>
        <v>88687</v>
      </c>
      <c r="AF47" s="76" t="s">
        <v>18</v>
      </c>
      <c r="AG47" s="76">
        <v>201412</v>
      </c>
      <c r="AH47" s="77">
        <v>8995</v>
      </c>
      <c r="AI47" s="77">
        <v>9030</v>
      </c>
      <c r="AJ47" s="77">
        <v>8935</v>
      </c>
      <c r="AK47" s="77">
        <v>9030</v>
      </c>
      <c r="AL47" s="78" t="s">
        <v>158</v>
      </c>
      <c r="AM47" s="78" t="s">
        <v>159</v>
      </c>
      <c r="AN47" s="77">
        <v>460</v>
      </c>
      <c r="AO47" s="77">
        <v>9028</v>
      </c>
      <c r="AP47" s="77">
        <v>3252</v>
      </c>
      <c r="AQ47" s="77">
        <v>9026</v>
      </c>
      <c r="AR47" s="77">
        <v>9030</v>
      </c>
      <c r="AS47" s="77">
        <v>9435</v>
      </c>
      <c r="AT47" s="77">
        <v>7835</v>
      </c>
    </row>
    <row r="48" spans="1:46" s="12" customFormat="1" ht="13.2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196"/>
      <c r="U48" s="197"/>
      <c r="V48" s="21" t="s">
        <v>4</v>
      </c>
      <c r="W48" s="35">
        <f t="shared" ca="1" si="31"/>
        <v>-2.0446800454373342E-2</v>
      </c>
      <c r="X48" s="36">
        <f t="shared" ca="1" si="32"/>
        <v>-2.0770060232071178E-2</v>
      </c>
      <c r="Y48" s="35">
        <f t="shared" ca="1" si="33"/>
        <v>7.1719641401792988E-2</v>
      </c>
      <c r="Z48" s="36">
        <f t="shared" ca="1" si="34"/>
        <v>7.1366151270355851E-2</v>
      </c>
      <c r="AA48" s="37">
        <f t="shared" ca="1" si="35"/>
        <v>-0.10042432814710042</v>
      </c>
      <c r="AB48" s="33">
        <f t="shared" ca="1" si="36"/>
        <v>-0.10072132968254728</v>
      </c>
      <c r="AC48" s="202"/>
      <c r="AD48" s="203"/>
      <c r="AE48" s="178"/>
      <c r="AF48" s="79" t="s">
        <v>18</v>
      </c>
      <c r="AG48" s="79">
        <v>201503</v>
      </c>
      <c r="AH48" s="80">
        <v>8963</v>
      </c>
      <c r="AI48" s="80">
        <v>9000</v>
      </c>
      <c r="AJ48" s="80">
        <v>8912</v>
      </c>
      <c r="AK48" s="80">
        <v>9000</v>
      </c>
      <c r="AL48" s="81" t="s">
        <v>160</v>
      </c>
      <c r="AM48" s="81" t="s">
        <v>161</v>
      </c>
      <c r="AN48" s="80">
        <v>135</v>
      </c>
      <c r="AO48" s="80">
        <v>9000</v>
      </c>
      <c r="AP48" s="80">
        <v>802</v>
      </c>
      <c r="AQ48" s="80">
        <v>8998</v>
      </c>
      <c r="AR48" s="80">
        <v>9003</v>
      </c>
      <c r="AS48" s="80">
        <v>9400</v>
      </c>
      <c r="AT48" s="80">
        <v>8296</v>
      </c>
    </row>
    <row r="49" spans="1:46" s="12" customFormat="1" ht="30" customHeight="1" thickBot="1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70" t="s">
        <v>43</v>
      </c>
      <c r="S49" s="72">
        <f>P40/P37</f>
        <v>1.0503850175872231</v>
      </c>
      <c r="T49" s="198"/>
      <c r="U49" s="199"/>
      <c r="V49" s="38" t="s">
        <v>5</v>
      </c>
      <c r="W49" s="39">
        <f t="shared" ca="1" si="31"/>
        <v>9.5124851367419744E-2</v>
      </c>
      <c r="X49" s="40">
        <f t="shared" ca="1" si="32"/>
        <v>9.4840318403188156E-2</v>
      </c>
      <c r="Y49" s="39">
        <f t="shared" ca="1" si="33"/>
        <v>-2.2777558277360728E-2</v>
      </c>
      <c r="Z49" s="41">
        <f t="shared" ca="1" si="34"/>
        <v>-2.3122831898845932E-2</v>
      </c>
      <c r="AA49" s="42">
        <f t="shared" ca="1" si="35"/>
        <v>-0.40497737556561086</v>
      </c>
      <c r="AB49" s="33">
        <f t="shared" ca="1" si="36"/>
        <v>-0.40563630499075587</v>
      </c>
      <c r="AC49" s="204"/>
      <c r="AD49" s="205"/>
      <c r="AE49" s="179"/>
      <c r="AF49" s="76" t="s">
        <v>18</v>
      </c>
      <c r="AG49" s="76">
        <v>201506</v>
      </c>
      <c r="AH49" s="77">
        <v>8948</v>
      </c>
      <c r="AI49" s="77">
        <v>8969</v>
      </c>
      <c r="AJ49" s="77">
        <v>8875</v>
      </c>
      <c r="AK49" s="77">
        <v>8969</v>
      </c>
      <c r="AL49" s="78" t="s">
        <v>162</v>
      </c>
      <c r="AM49" s="83" t="s">
        <v>163</v>
      </c>
      <c r="AN49" s="77">
        <v>79</v>
      </c>
      <c r="AO49" s="77">
        <v>8969</v>
      </c>
      <c r="AP49" s="77">
        <v>360</v>
      </c>
      <c r="AQ49" s="77">
        <v>8967</v>
      </c>
      <c r="AR49" s="77">
        <v>8971</v>
      </c>
      <c r="AS49" s="77">
        <v>9360</v>
      </c>
      <c r="AT49" s="77">
        <v>8875</v>
      </c>
    </row>
    <row r="50" spans="1:46" s="12" customFormat="1" ht="42" thickBot="1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70" t="s">
        <v>44</v>
      </c>
      <c r="S50" s="34">
        <f>N37/N40</f>
        <v>0.61772087857360247</v>
      </c>
      <c r="T50" s="71" t="s">
        <v>38</v>
      </c>
      <c r="U50" s="44">
        <f>N46/P46</f>
        <v>0.85644975438170901</v>
      </c>
      <c r="V50" s="43" t="s">
        <v>39</v>
      </c>
      <c r="W50" s="45">
        <f>N46/(AE47)</f>
        <v>0.47770248176170127</v>
      </c>
      <c r="X50" s="2"/>
      <c r="Y50" s="43" t="s">
        <v>40</v>
      </c>
      <c r="Z50" s="46"/>
      <c r="AA50" s="45">
        <f>P46/(AE47)</f>
        <v>0.55777058644446198</v>
      </c>
      <c r="AB50" s="2"/>
      <c r="AC50" s="180" t="s">
        <v>41</v>
      </c>
      <c r="AD50" s="181"/>
      <c r="AE50" s="34">
        <f>AP45</f>
        <v>71647</v>
      </c>
      <c r="AF50" s="84"/>
      <c r="AG50" s="84"/>
      <c r="AH50" s="84"/>
      <c r="AI50" s="84"/>
      <c r="AJ50" s="84"/>
      <c r="AK50" s="84"/>
      <c r="AL50" s="84"/>
      <c r="AM50" s="85" t="s">
        <v>19</v>
      </c>
      <c r="AN50" s="80">
        <v>126707</v>
      </c>
      <c r="AO50" s="84"/>
      <c r="AP50" s="80">
        <v>88687</v>
      </c>
      <c r="AQ50" s="80"/>
      <c r="AR50" s="80"/>
      <c r="AS50" s="80"/>
      <c r="AT50" s="80"/>
    </row>
  </sheetData>
  <mergeCells count="116">
    <mergeCell ref="B38:C40"/>
    <mergeCell ref="B41:C43"/>
    <mergeCell ref="B44:C46"/>
    <mergeCell ref="T47:U49"/>
    <mergeCell ref="AC47:AD49"/>
    <mergeCell ref="AE47:AE49"/>
    <mergeCell ref="AC50:AD50"/>
    <mergeCell ref="X33:X34"/>
    <mergeCell ref="Y33:Y34"/>
    <mergeCell ref="Z33:Z34"/>
    <mergeCell ref="AA33:AA34"/>
    <mergeCell ref="AB33:AB34"/>
    <mergeCell ref="AC33:AC34"/>
    <mergeCell ref="AD33:AD34"/>
    <mergeCell ref="AE33:AE34"/>
    <mergeCell ref="B35:C37"/>
    <mergeCell ref="O33:O34"/>
    <mergeCell ref="P33:P34"/>
    <mergeCell ref="Q33:Q34"/>
    <mergeCell ref="R33:R34"/>
    <mergeCell ref="S33:S34"/>
    <mergeCell ref="T33:T34"/>
    <mergeCell ref="U33:U34"/>
    <mergeCell ref="V33:V34"/>
    <mergeCell ref="W33:W34"/>
    <mergeCell ref="F33:F34"/>
    <mergeCell ref="G33:G34"/>
    <mergeCell ref="H33:H34"/>
    <mergeCell ref="I33:I34"/>
    <mergeCell ref="J33:J34"/>
    <mergeCell ref="K33:K34"/>
    <mergeCell ref="L33:L34"/>
    <mergeCell ref="M33:M34"/>
    <mergeCell ref="N33:N34"/>
    <mergeCell ref="E29:M30"/>
    <mergeCell ref="N29:V30"/>
    <mergeCell ref="W29:AE30"/>
    <mergeCell ref="A31:A46"/>
    <mergeCell ref="B31:D32"/>
    <mergeCell ref="E31:J31"/>
    <mergeCell ref="K31:M32"/>
    <mergeCell ref="N31:S31"/>
    <mergeCell ref="T31:V32"/>
    <mergeCell ref="W31:AB31"/>
    <mergeCell ref="AC31:AE32"/>
    <mergeCell ref="E32:F32"/>
    <mergeCell ref="G32:H32"/>
    <mergeCell ref="I32:J32"/>
    <mergeCell ref="N32:O32"/>
    <mergeCell ref="P32:Q32"/>
    <mergeCell ref="R32:S32"/>
    <mergeCell ref="W32:X32"/>
    <mergeCell ref="Y32:Z32"/>
    <mergeCell ref="AA32:AB32"/>
    <mergeCell ref="B33:B34"/>
    <mergeCell ref="C33:C34"/>
    <mergeCell ref="D33:D34"/>
    <mergeCell ref="E33:E34"/>
    <mergeCell ref="E4:M5"/>
    <mergeCell ref="N4:V5"/>
    <mergeCell ref="W4:AE5"/>
    <mergeCell ref="A6:A21"/>
    <mergeCell ref="B6:D7"/>
    <mergeCell ref="E6:J6"/>
    <mergeCell ref="K6:M7"/>
    <mergeCell ref="N6:S6"/>
    <mergeCell ref="T6:V7"/>
    <mergeCell ref="W6:AB6"/>
    <mergeCell ref="AC6:AE7"/>
    <mergeCell ref="E7:F7"/>
    <mergeCell ref="G7:H7"/>
    <mergeCell ref="I7:J7"/>
    <mergeCell ref="N7:O7"/>
    <mergeCell ref="P7:Q7"/>
    <mergeCell ref="R7:S7"/>
    <mergeCell ref="W7:X7"/>
    <mergeCell ref="Y7:Z7"/>
    <mergeCell ref="AA7:AB7"/>
    <mergeCell ref="T8:T9"/>
    <mergeCell ref="U8:U9"/>
    <mergeCell ref="H8:H9"/>
    <mergeCell ref="I8:I9"/>
    <mergeCell ref="J8:J9"/>
    <mergeCell ref="K8:K9"/>
    <mergeCell ref="L8:L9"/>
    <mergeCell ref="M8:M9"/>
    <mergeCell ref="B8:B9"/>
    <mergeCell ref="C8:C9"/>
    <mergeCell ref="D8:D9"/>
    <mergeCell ref="E8:E9"/>
    <mergeCell ref="F8:F9"/>
    <mergeCell ref="G8:G9"/>
    <mergeCell ref="AE22:AE24"/>
    <mergeCell ref="AC25:AD25"/>
    <mergeCell ref="B16:C18"/>
    <mergeCell ref="B19:C21"/>
    <mergeCell ref="T22:U24"/>
    <mergeCell ref="AC22:AD24"/>
    <mergeCell ref="AD8:AD9"/>
    <mergeCell ref="AE8:AE9"/>
    <mergeCell ref="B10:C12"/>
    <mergeCell ref="B13:C15"/>
    <mergeCell ref="Z8:Z9"/>
    <mergeCell ref="AA8:AA9"/>
    <mergeCell ref="AB8:AB9"/>
    <mergeCell ref="AC8:AC9"/>
    <mergeCell ref="V8:V9"/>
    <mergeCell ref="W8:W9"/>
    <mergeCell ref="N8:N9"/>
    <mergeCell ref="O8:O9"/>
    <mergeCell ref="P8:P9"/>
    <mergeCell ref="Q8:Q9"/>
    <mergeCell ref="X8:X9"/>
    <mergeCell ref="Y8:Y9"/>
    <mergeCell ref="R8:R9"/>
    <mergeCell ref="S8:S9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 enableFormatConditionsCalculation="0">
    <tabColor indexed="13"/>
  </sheetPr>
  <dimension ref="A1:P25"/>
  <sheetViews>
    <sheetView zoomScale="85" workbookViewId="0">
      <selection activeCell="I22" sqref="I22"/>
    </sheetView>
  </sheetViews>
  <sheetFormatPr defaultColWidth="8" defaultRowHeight="13.2" x14ac:dyDescent="0.25"/>
  <cols>
    <col min="1" max="1" width="9.77734375" style="115" customWidth="1"/>
    <col min="2" max="2" width="12.44140625" style="116" customWidth="1"/>
    <col min="3" max="3" width="10.77734375" style="117" customWidth="1"/>
    <col min="4" max="4" width="91.44140625" style="115" customWidth="1"/>
    <col min="5" max="5" width="8.77734375" style="115" customWidth="1"/>
    <col min="6" max="7" width="7" style="115" customWidth="1"/>
    <col min="8" max="8" width="9.33203125" style="115" customWidth="1"/>
    <col min="9" max="11" width="8" style="115" customWidth="1"/>
    <col min="12" max="12" width="12.109375" style="115" customWidth="1"/>
    <col min="13" max="16384" width="8" style="115"/>
  </cols>
  <sheetData>
    <row r="1" spans="1:7" ht="47.25" customHeight="1" x14ac:dyDescent="0.25"/>
    <row r="2" spans="1:7" ht="54" customHeight="1" x14ac:dyDescent="0.25">
      <c r="A2" s="271" t="s">
        <v>72</v>
      </c>
      <c r="B2" s="269" t="s">
        <v>73</v>
      </c>
      <c r="C2" s="118" t="s">
        <v>74</v>
      </c>
      <c r="D2" s="119" t="s">
        <v>75</v>
      </c>
      <c r="E2" s="116"/>
      <c r="F2" s="116"/>
      <c r="G2" s="116"/>
    </row>
    <row r="3" spans="1:7" ht="43.5" customHeight="1" x14ac:dyDescent="0.25">
      <c r="A3" s="272"/>
      <c r="B3" s="270"/>
      <c r="C3" s="120" t="s">
        <v>76</v>
      </c>
      <c r="D3" s="119" t="s">
        <v>77</v>
      </c>
      <c r="E3" s="116"/>
      <c r="F3" s="116"/>
      <c r="G3" s="116"/>
    </row>
    <row r="4" spans="1:7" ht="27.75" customHeight="1" x14ac:dyDescent="0.25">
      <c r="A4" s="272"/>
      <c r="B4" s="277" t="s">
        <v>78</v>
      </c>
      <c r="C4" s="278"/>
      <c r="D4" s="267" t="s">
        <v>79</v>
      </c>
      <c r="E4" s="116"/>
      <c r="F4" s="116"/>
      <c r="G4" s="116"/>
    </row>
    <row r="5" spans="1:7" ht="27" customHeight="1" x14ac:dyDescent="0.25">
      <c r="A5" s="272"/>
      <c r="B5" s="279"/>
      <c r="C5" s="280"/>
      <c r="D5" s="267"/>
      <c r="E5" s="116"/>
      <c r="F5" s="116"/>
      <c r="G5" s="116"/>
    </row>
    <row r="6" spans="1:7" ht="48.75" customHeight="1" x14ac:dyDescent="0.25">
      <c r="A6" s="286" t="s">
        <v>80</v>
      </c>
      <c r="B6" s="273" t="s">
        <v>81</v>
      </c>
      <c r="C6" s="122" t="s">
        <v>82</v>
      </c>
      <c r="D6" s="123" t="s">
        <v>83</v>
      </c>
    </row>
    <row r="7" spans="1:7" ht="45" customHeight="1" x14ac:dyDescent="0.25">
      <c r="A7" s="276"/>
      <c r="B7" s="274"/>
      <c r="C7" s="124" t="s">
        <v>84</v>
      </c>
      <c r="D7" s="123" t="s">
        <v>85</v>
      </c>
    </row>
    <row r="8" spans="1:7" ht="123.6" customHeight="1" x14ac:dyDescent="0.25">
      <c r="A8" s="276"/>
      <c r="B8" s="275" t="s">
        <v>86</v>
      </c>
      <c r="C8" s="125" t="s">
        <v>87</v>
      </c>
      <c r="D8" s="121" t="s">
        <v>88</v>
      </c>
    </row>
    <row r="9" spans="1:7" ht="102" customHeight="1" x14ac:dyDescent="0.25">
      <c r="A9" s="276"/>
      <c r="B9" s="276"/>
      <c r="C9" s="126" t="s">
        <v>89</v>
      </c>
      <c r="D9" s="121" t="s">
        <v>90</v>
      </c>
    </row>
    <row r="10" spans="1:7" ht="33" customHeight="1" x14ac:dyDescent="0.25">
      <c r="A10" s="276"/>
      <c r="B10" s="273" t="s">
        <v>91</v>
      </c>
      <c r="C10" s="122" t="s">
        <v>82</v>
      </c>
      <c r="D10" s="123" t="s">
        <v>92</v>
      </c>
    </row>
    <row r="11" spans="1:7" ht="33" customHeight="1" x14ac:dyDescent="0.25">
      <c r="A11" s="276"/>
      <c r="B11" s="274"/>
      <c r="C11" s="124" t="s">
        <v>84</v>
      </c>
      <c r="D11" s="123" t="s">
        <v>93</v>
      </c>
    </row>
    <row r="12" spans="1:7" ht="24.9" customHeight="1" x14ac:dyDescent="0.25">
      <c r="A12" s="276"/>
      <c r="B12" s="277" t="s">
        <v>94</v>
      </c>
      <c r="C12" s="295"/>
      <c r="D12" s="281" t="s">
        <v>95</v>
      </c>
    </row>
    <row r="13" spans="1:7" ht="24.9" customHeight="1" x14ac:dyDescent="0.25">
      <c r="A13" s="276"/>
      <c r="B13" s="279"/>
      <c r="C13" s="296"/>
      <c r="D13" s="282"/>
    </row>
    <row r="14" spans="1:7" ht="24.9" customHeight="1" x14ac:dyDescent="0.25">
      <c r="A14" s="287" t="s">
        <v>96</v>
      </c>
      <c r="B14" s="291" t="s">
        <v>81</v>
      </c>
      <c r="C14" s="295"/>
      <c r="D14" s="283" t="s">
        <v>97</v>
      </c>
    </row>
    <row r="15" spans="1:7" ht="24.9" customHeight="1" x14ac:dyDescent="0.25">
      <c r="A15" s="288"/>
      <c r="B15" s="293"/>
      <c r="C15" s="296"/>
      <c r="D15" s="284"/>
    </row>
    <row r="16" spans="1:7" ht="36" customHeight="1" x14ac:dyDescent="0.25">
      <c r="A16" s="288"/>
      <c r="B16" s="275" t="s">
        <v>98</v>
      </c>
      <c r="C16" s="127" t="s">
        <v>99</v>
      </c>
      <c r="D16" s="121" t="s">
        <v>100</v>
      </c>
    </row>
    <row r="17" spans="1:16" ht="33.75" customHeight="1" x14ac:dyDescent="0.25">
      <c r="A17" s="288"/>
      <c r="B17" s="276"/>
      <c r="C17" s="128" t="s">
        <v>101</v>
      </c>
      <c r="D17" s="121" t="s">
        <v>102</v>
      </c>
      <c r="M17" s="129"/>
      <c r="N17" s="129"/>
      <c r="O17" s="129"/>
    </row>
    <row r="18" spans="1:16" ht="76.5" customHeight="1" x14ac:dyDescent="0.25">
      <c r="A18" s="288"/>
      <c r="B18" s="273" t="s">
        <v>103</v>
      </c>
      <c r="C18" s="130" t="s">
        <v>104</v>
      </c>
      <c r="D18" s="123" t="s">
        <v>105</v>
      </c>
      <c r="P18" s="129"/>
    </row>
    <row r="19" spans="1:16" ht="63" customHeight="1" x14ac:dyDescent="0.25">
      <c r="A19" s="288"/>
      <c r="B19" s="274"/>
      <c r="C19" s="131" t="s">
        <v>106</v>
      </c>
      <c r="D19" s="123" t="s">
        <v>107</v>
      </c>
      <c r="P19" s="129"/>
    </row>
    <row r="20" spans="1:16" ht="40.5" customHeight="1" x14ac:dyDescent="0.25">
      <c r="A20" s="288"/>
      <c r="B20" s="275" t="s">
        <v>108</v>
      </c>
      <c r="C20" s="127" t="s">
        <v>109</v>
      </c>
      <c r="D20" s="121" t="s">
        <v>110</v>
      </c>
      <c r="P20" s="129"/>
    </row>
    <row r="21" spans="1:16" ht="38.25" customHeight="1" x14ac:dyDescent="0.25">
      <c r="A21" s="288"/>
      <c r="B21" s="276"/>
      <c r="C21" s="128" t="s">
        <v>111</v>
      </c>
      <c r="D21" s="121" t="s">
        <v>112</v>
      </c>
      <c r="P21" s="129"/>
    </row>
    <row r="22" spans="1:16" ht="24.9" customHeight="1" x14ac:dyDescent="0.25">
      <c r="A22" s="289" t="s">
        <v>113</v>
      </c>
      <c r="B22" s="291" t="s">
        <v>114</v>
      </c>
      <c r="C22" s="292"/>
      <c r="D22" s="268" t="s">
        <v>115</v>
      </c>
      <c r="P22" s="129"/>
    </row>
    <row r="23" spans="1:16" ht="24.9" customHeight="1" x14ac:dyDescent="0.25">
      <c r="A23" s="290"/>
      <c r="B23" s="293"/>
      <c r="C23" s="294"/>
      <c r="D23" s="268"/>
      <c r="P23" s="129"/>
    </row>
    <row r="24" spans="1:16" ht="24.9" customHeight="1" x14ac:dyDescent="0.25">
      <c r="A24" s="290"/>
      <c r="B24" s="275" t="s">
        <v>116</v>
      </c>
      <c r="C24" s="125" t="s">
        <v>87</v>
      </c>
      <c r="D24" s="121" t="s">
        <v>117</v>
      </c>
    </row>
    <row r="25" spans="1:16" ht="72" customHeight="1" x14ac:dyDescent="0.25">
      <c r="A25" s="290"/>
      <c r="B25" s="285"/>
      <c r="C25" s="128" t="s">
        <v>118</v>
      </c>
      <c r="D25" s="121" t="s">
        <v>119</v>
      </c>
    </row>
  </sheetData>
  <mergeCells count="20">
    <mergeCell ref="B24:B25"/>
    <mergeCell ref="A6:A13"/>
    <mergeCell ref="A14:A21"/>
    <mergeCell ref="A22:A25"/>
    <mergeCell ref="B22:C23"/>
    <mergeCell ref="B20:B21"/>
    <mergeCell ref="B18:B19"/>
    <mergeCell ref="B12:C13"/>
    <mergeCell ref="B14:C15"/>
    <mergeCell ref="B16:B17"/>
    <mergeCell ref="D4:D5"/>
    <mergeCell ref="D22:D23"/>
    <mergeCell ref="B2:B3"/>
    <mergeCell ref="A2:A5"/>
    <mergeCell ref="B6:B7"/>
    <mergeCell ref="B8:B9"/>
    <mergeCell ref="B10:B11"/>
    <mergeCell ref="B4:C5"/>
    <mergeCell ref="D12:D13"/>
    <mergeCell ref="D14:D15"/>
  </mergeCells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5</vt:i4>
      </vt:variant>
    </vt:vector>
  </HeadingPairs>
  <TitlesOfParts>
    <vt:vector size="9" baseType="lpstr">
      <vt:lpstr>2014台指指數</vt:lpstr>
      <vt:lpstr>籌碼資料</vt:lpstr>
      <vt:lpstr>平均成本估算</vt:lpstr>
      <vt:lpstr>三關價當沖策略參考</vt:lpstr>
      <vt:lpstr>平均成本估算!_3_1_1_tbl_12</vt:lpstr>
      <vt:lpstr>籌碼資料!_7_12_3_tbl_2</vt:lpstr>
      <vt:lpstr>籌碼資料!_7_12_3_tbl_4</vt:lpstr>
      <vt:lpstr>籌碼資料!_7_12_5_tbl_2</vt:lpstr>
      <vt:lpstr>籌碼資料!_7_12_5_tbl_4</vt:lpstr>
    </vt:vector>
  </TitlesOfParts>
  <Company>Liteon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AddisonSu</dc:creator>
  <cp:lastModifiedBy>AddisonSu</cp:lastModifiedBy>
  <dcterms:created xsi:type="dcterms:W3CDTF">2011-04-23T16:26:55Z</dcterms:created>
  <dcterms:modified xsi:type="dcterms:W3CDTF">2014-08-08T12:07:25Z</dcterms:modified>
</cp:coreProperties>
</file>